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drawings/drawing8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968"/>
  </bookViews>
  <sheets>
    <sheet name="Resumo Mensal" sheetId="4" r:id="rId1"/>
    <sheet name="Resumo Acumulado" sheetId="5" r:id="rId2"/>
    <sheet name="Detalhe Oferta" sheetId="6" r:id="rId3"/>
    <sheet name="Detalhe Ocupação" sheetId="7" r:id="rId4"/>
    <sheet name="Detalhe Velocidades Eurotram" sheetId="8" r:id="rId5"/>
    <sheet name="Detalhe Velocidades Tram train" sheetId="9" r:id="rId6"/>
    <sheet name="Detalhe Procura" sheetId="10" r:id="rId7"/>
    <sheet name="Validações Mensal" sheetId="11" r:id="rId8"/>
    <sheet name="Validações Acumulado" sheetId="12" r:id="rId9"/>
    <sheet name="Utilização Titulos" sheetId="13" r:id="rId10"/>
  </sheets>
  <externalReferences>
    <externalReference r:id="rId11"/>
  </externalReferences>
  <definedNames>
    <definedName name="_xlnm._FilterDatabase" localSheetId="3" hidden="1">'Detalhe Ocupação'!$C$22:$O$41</definedName>
    <definedName name="_xlnm.Print_Area" localSheetId="3">'Detalhe Ocupação'!$B$1:$P$44</definedName>
    <definedName name="_xlnm.Print_Area" localSheetId="2">'Detalhe Oferta'!$A$1:$S$50</definedName>
    <definedName name="_xlnm.Print_Area" localSheetId="6">'Detalhe Procura'!$A$1:$M$64</definedName>
    <definedName name="_xlnm.Print_Area" localSheetId="4">'Detalhe Velocidades Eurotram'!$C$4:$K$81</definedName>
    <definedName name="_xlnm.Print_Area" localSheetId="5">'Detalhe Velocidades Tram train'!$C$4:$K$63</definedName>
    <definedName name="_xlnm.Print_Area" localSheetId="1">'Resumo Acumulado'!$A$2:$J$39</definedName>
    <definedName name="_xlnm.Print_Area" localSheetId="0">'Resumo Mensal'!$A$2:$J$39</definedName>
    <definedName name="_xlnm.Print_Area" localSheetId="8">'Validações Acumulado'!$B$2:$N$55</definedName>
    <definedName name="_xlnm.Print_Area" localSheetId="7">'Validações Mensal'!$A$2:$N$55</definedName>
    <definedName name="_xlnm.Print_Titles" localSheetId="4">'Detalhe Velocidades Eurotram'!$4:$16</definedName>
    <definedName name="_xlnm.Print_Titles" localSheetId="5">'Detalhe Velocidades Tram train'!$4:$15</definedName>
  </definedNames>
  <calcPr calcId="125725" iterate="1"/>
</workbook>
</file>

<file path=xl/calcChain.xml><?xml version="1.0" encoding="utf-8"?>
<calcChain xmlns="http://schemas.openxmlformats.org/spreadsheetml/2006/main">
  <c r="K5" i="9"/>
  <c r="K5" i="8"/>
  <c r="R2" i="6"/>
  <c r="J2" i="5"/>
  <c r="E32" i="12" l="1"/>
  <c r="E31"/>
  <c r="E29"/>
  <c r="E28"/>
  <c r="E26"/>
  <c r="E25"/>
  <c r="E24"/>
  <c r="E23"/>
  <c r="D34"/>
  <c r="D52" s="1"/>
  <c r="E14"/>
  <c r="E13"/>
  <c r="E12"/>
  <c r="D34" i="11"/>
  <c r="D52" s="1"/>
  <c r="E50" i="12" l="1"/>
  <c r="E48"/>
  <c r="E44"/>
  <c r="E46"/>
  <c r="E42"/>
  <c r="E41"/>
  <c r="E43"/>
  <c r="E45"/>
  <c r="E47"/>
  <c r="E49"/>
  <c r="E40"/>
  <c r="E40" i="11"/>
  <c r="E41"/>
  <c r="E45"/>
  <c r="E49"/>
  <c r="E48"/>
  <c r="E50"/>
  <c r="E47"/>
  <c r="E43"/>
  <c r="E42"/>
  <c r="E44"/>
  <c r="E46"/>
  <c r="R8"/>
  <c r="R7"/>
  <c r="R9"/>
  <c r="A11" i="7" l="1"/>
  <c r="A12" s="1"/>
  <c r="A13" s="1"/>
  <c r="A14" s="1"/>
  <c r="A15" s="1"/>
  <c r="A16" s="1"/>
  <c r="A17" s="1"/>
  <c r="A18" s="1"/>
  <c r="A10"/>
  <c r="N2"/>
</calcChain>
</file>

<file path=xl/sharedStrings.xml><?xml version="1.0" encoding="utf-8"?>
<sst xmlns="http://schemas.openxmlformats.org/spreadsheetml/2006/main" count="775" uniqueCount="369">
  <si>
    <t>Indicadores Metro - Mensal</t>
  </si>
  <si>
    <t>Oferta</t>
  </si>
  <si>
    <t>11/10</t>
  </si>
  <si>
    <t>Procura</t>
  </si>
  <si>
    <t>Veículos km</t>
  </si>
  <si>
    <t>Validações</t>
  </si>
  <si>
    <t>Lugares km</t>
  </si>
  <si>
    <t>valid. médias todos multiviagem (Andante)</t>
  </si>
  <si>
    <t>Lugares km - Livres</t>
  </si>
  <si>
    <t>valid. médias todas assinaturas (Andante)</t>
  </si>
  <si>
    <t>Lugares km - Ocupados</t>
  </si>
  <si>
    <t>Clientes Regulares (MP)</t>
  </si>
  <si>
    <t>Veículos horas</t>
  </si>
  <si>
    <t>Clientes Frequentes (MP)</t>
  </si>
  <si>
    <t>Lugares horas</t>
  </si>
  <si>
    <t>Vel. Comercial: L Azul (EDR/MTS)</t>
  </si>
  <si>
    <t>Passageiros km</t>
  </si>
  <si>
    <t>L Vermelha (EDR/PVZ)</t>
  </si>
  <si>
    <t>Percurso médio</t>
  </si>
  <si>
    <t>L Verde (CMP/ISM)</t>
  </si>
  <si>
    <t>Vel. Comercial Passageiros</t>
  </si>
  <si>
    <t>L Amarela (DJII/HSJ)</t>
  </si>
  <si>
    <t>Acidentes</t>
  </si>
  <si>
    <t>L Violeta (EDR/AER)</t>
  </si>
  <si>
    <t>Acidentes / 10000 km</t>
  </si>
  <si>
    <t>L Laranja (FNZ/SHR)</t>
  </si>
  <si>
    <t>-</t>
  </si>
  <si>
    <t>Global</t>
  </si>
  <si>
    <t>Taxa de ocupação</t>
  </si>
  <si>
    <t>Indicadores Metro - Acumulado</t>
  </si>
  <si>
    <t>valid. médias por multiviagem (Andante)</t>
  </si>
  <si>
    <t>valid. médias por assinatura (Andante)</t>
  </si>
  <si>
    <t>Clientes Regulares MP (média mensal)</t>
  </si>
  <si>
    <t>Clientes Frequentes MP (média mensal)</t>
  </si>
  <si>
    <t>Indicadores de Oferta</t>
  </si>
  <si>
    <t>Taxas de Ocupação</t>
  </si>
  <si>
    <t>Mensal</t>
  </si>
  <si>
    <t>Acumulado</t>
  </si>
  <si>
    <t>mês</t>
  </si>
  <si>
    <t>acumulado</t>
  </si>
  <si>
    <t>Eurotram</t>
  </si>
  <si>
    <t>Tram train</t>
  </si>
  <si>
    <t>Total</t>
  </si>
  <si>
    <t>média</t>
  </si>
  <si>
    <t>pico hora</t>
  </si>
  <si>
    <t>Janeiro</t>
  </si>
  <si>
    <t>Fevereiro</t>
  </si>
  <si>
    <t>Março</t>
  </si>
  <si>
    <t>Abril</t>
  </si>
  <si>
    <t>Maio</t>
  </si>
  <si>
    <t/>
  </si>
  <si>
    <t>Junho</t>
  </si>
  <si>
    <t>Julho</t>
  </si>
  <si>
    <t>Agosto</t>
  </si>
  <si>
    <t>Setembro</t>
  </si>
  <si>
    <t>Outubro</t>
  </si>
  <si>
    <t>Novembro</t>
  </si>
  <si>
    <t>Dezembro</t>
  </si>
  <si>
    <t>Velocidade Comercial</t>
  </si>
  <si>
    <t>% plano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</si>
  <si>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</si>
  <si>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</si>
  <si>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</si>
  <si>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</si>
  <si>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</si>
  <si>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</si>
  <si>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</si>
  <si>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</si>
  <si>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</si>
  <si>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</si>
  <si>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</si>
  <si>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</si>
  <si>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</si>
  <si>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</si>
  <si>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</si>
  <si>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</si>
  <si>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</si>
  <si>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</si>
  <si>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</si>
  <si>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>Aliados - Trindade (D)</t>
  </si>
  <si>
    <t>Sr. de Matosinhos - Mercado</t>
  </si>
  <si>
    <t>São Bento - Aliados</t>
  </si>
  <si>
    <t>8h - 9h</t>
  </si>
  <si>
    <t>Trindade (D) - Faria Guimaraes</t>
  </si>
  <si>
    <t>Mercado - Sr. de Matosinhos</t>
  </si>
  <si>
    <t>Fânzeres - Venda Nova</t>
  </si>
  <si>
    <t>Jardim do Morro - São Bento</t>
  </si>
  <si>
    <t>Trindade (D) - Aliados</t>
  </si>
  <si>
    <t>Venda Nova - Fânzeres</t>
  </si>
  <si>
    <t>General Torres - Jardim do Morro</t>
  </si>
  <si>
    <t>Mercado - Brito Capelo</t>
  </si>
  <si>
    <t>Estádio do Dragão - Contumil</t>
  </si>
  <si>
    <t>17h - 18h</t>
  </si>
  <si>
    <t>Brito Capelo - Mercado</t>
  </si>
  <si>
    <t>Venda Nova - Carreira</t>
  </si>
  <si>
    <t>C.M.Gaia - General Torres</t>
  </si>
  <si>
    <t>Faria Guimaraes - Marques</t>
  </si>
  <si>
    <t>Trindade - Lapa</t>
  </si>
  <si>
    <t>ISMAI - Castêlo da Maia</t>
  </si>
  <si>
    <t>19h - 20h</t>
  </si>
  <si>
    <t>Aliados - São Bento</t>
  </si>
  <si>
    <t>Castêlo da Maia - ISMAI</t>
  </si>
  <si>
    <t>18h - 19h</t>
  </si>
  <si>
    <t xml:space="preserve">Taxas de Ocupação por Faixa Horária- Mensal </t>
  </si>
  <si>
    <t>24h - 6h</t>
  </si>
  <si>
    <t>6h - 7h</t>
  </si>
  <si>
    <t>7h - 8h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</si>
  <si>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</si>
  <si>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</si>
  <si>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</si>
  <si>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</si>
  <si>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</si>
  <si>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</si>
  <si>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</si>
  <si>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</si>
  <si>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20h - 21h</t>
  </si>
  <si>
    <t>21h - 22h</t>
  </si>
  <si>
    <t>22h - 23h</t>
  </si>
  <si>
    <t>23h - 24h</t>
  </si>
  <si>
    <t>Tempos de Percurso e Paragem - Eurotram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</si>
  <si>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</si>
  <si>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</si>
  <si>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</si>
  <si>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</si>
  <si>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</si>
  <si>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</si>
  <si>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Fânzeres - Senhora da Hora</t>
  </si>
  <si>
    <t>Estádio do Dragão - Sr Matosinhos</t>
  </si>
  <si>
    <t>Campanhã - Forum Maia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</si>
  <si>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</si>
  <si>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</si>
  <si>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</si>
  <si>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</si>
  <si>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</si>
  <si>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</si>
  <si>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Fânzeres</t>
  </si>
  <si>
    <t>Venda Nova</t>
  </si>
  <si>
    <t>Carreira - Baguim</t>
  </si>
  <si>
    <t>Carreira</t>
  </si>
  <si>
    <t>Baguim - Campainha</t>
  </si>
  <si>
    <t>Baguim</t>
  </si>
  <si>
    <t>Campainha - Rio Tinto</t>
  </si>
  <si>
    <t>Campainha</t>
  </si>
  <si>
    <t>Rio Tinto - Levada</t>
  </si>
  <si>
    <t>Rio Tinto</t>
  </si>
  <si>
    <t>Levada - Nau Vitória</t>
  </si>
  <si>
    <t>Levada</t>
  </si>
  <si>
    <t>Nau Vitória - Nasoni</t>
  </si>
  <si>
    <t>Nau Vitória</t>
  </si>
  <si>
    <t>Nasoni - Contumil</t>
  </si>
  <si>
    <t>Nasoni</t>
  </si>
  <si>
    <t>Contumil - Estádio do Dragão</t>
  </si>
  <si>
    <t>Contumil</t>
  </si>
  <si>
    <t>Estádio do Dragão - Campanhã</t>
  </si>
  <si>
    <t>Estádio do Dragão</t>
  </si>
  <si>
    <t>Campanhã - Heroismo</t>
  </si>
  <si>
    <t>Campanhã</t>
  </si>
  <si>
    <t>Heroismo - 24 de Agosto</t>
  </si>
  <si>
    <t>Heroismo</t>
  </si>
  <si>
    <t>24 de Agosto - Bolhão</t>
  </si>
  <si>
    <t>24 de Agosto</t>
  </si>
  <si>
    <t>Bolhão - Trindade</t>
  </si>
  <si>
    <t>Bolhão</t>
  </si>
  <si>
    <t>Trindade</t>
  </si>
  <si>
    <t>Lapa - Carolina Michaelis</t>
  </si>
  <si>
    <t>Lapa</t>
  </si>
  <si>
    <t>Carolina Michaelis - Casa da Música</t>
  </si>
  <si>
    <t>Carolina Michaelis</t>
  </si>
  <si>
    <t>Casa da Música - Francos</t>
  </si>
  <si>
    <t>Casa da Música</t>
  </si>
  <si>
    <t>Francos - Ramalde</t>
  </si>
  <si>
    <t>Francos</t>
  </si>
  <si>
    <t>Ramalde - Viso</t>
  </si>
  <si>
    <t>Ramalde</t>
  </si>
  <si>
    <t>Viso - Sete Bicas</t>
  </si>
  <si>
    <t>Viso</t>
  </si>
  <si>
    <t>Sete Bicas - Sra da Hora</t>
  </si>
  <si>
    <t>Sete Bicas</t>
  </si>
  <si>
    <t>Linha Azul</t>
  </si>
  <si>
    <t>Sra da Hora (A)</t>
  </si>
  <si>
    <t>Sra da Hora - Vasco da Gama</t>
  </si>
  <si>
    <t>Vasco da Gama</t>
  </si>
  <si>
    <t>Vasco da Gama - Estádio do Mar</t>
  </si>
  <si>
    <t>Estádio do Mar</t>
  </si>
  <si>
    <t>Estádio do Mar - Pedro Hispano</t>
  </si>
  <si>
    <t>Pedro Hispano</t>
  </si>
  <si>
    <t>Pedro Hispano - Parque de Real</t>
  </si>
  <si>
    <t>Parque de Real</t>
  </si>
  <si>
    <t>Parque de Real - C. Matosinhos</t>
  </si>
  <si>
    <t>C. Matosinhos</t>
  </si>
  <si>
    <t>C. Matosinhos - Matosinhos Sul</t>
  </si>
  <si>
    <t>Matosinhos Sul</t>
  </si>
  <si>
    <t>Matosinhos Sul - Brito Capelo</t>
  </si>
  <si>
    <t>Brito Capelo</t>
  </si>
  <si>
    <t>Mercado</t>
  </si>
  <si>
    <t>Sr. de Matosinhos</t>
  </si>
  <si>
    <t>Troço Comum Vermelha / Aeroporto</t>
  </si>
  <si>
    <t>Sra da Hora (B)</t>
  </si>
  <si>
    <t>Sra da Hora - Fonte do Cuco (B)</t>
  </si>
  <si>
    <t>Fonte do Cuco</t>
  </si>
  <si>
    <t>Fonte do Cuco - Custoias</t>
  </si>
  <si>
    <t>Custoias</t>
  </si>
  <si>
    <t>Custoias - Esposade</t>
  </si>
  <si>
    <t>Esposade</t>
  </si>
  <si>
    <t>Esposade - Crestins</t>
  </si>
  <si>
    <t>Crestins</t>
  </si>
  <si>
    <t>Crestins - Dos Verdes</t>
  </si>
  <si>
    <t>Linha Verde</t>
  </si>
  <si>
    <t>Sra da Hora - Fonte do Cuco (C)</t>
  </si>
  <si>
    <t>Sra da Hora (C)</t>
  </si>
  <si>
    <t>Fonte do Cuco - Cândido dos Reis</t>
  </si>
  <si>
    <t>Cândido dos Reis - Pias</t>
  </si>
  <si>
    <t>Cândido dos Reis</t>
  </si>
  <si>
    <t>Pias - Araújo</t>
  </si>
  <si>
    <t>Pias</t>
  </si>
  <si>
    <t>Araújo - Custió</t>
  </si>
  <si>
    <t>Araújo</t>
  </si>
  <si>
    <t>Custió - Parque de Maia</t>
  </si>
  <si>
    <t>Custió</t>
  </si>
  <si>
    <t>Parque de Maia - Forum</t>
  </si>
  <si>
    <t>Parque de Maia</t>
  </si>
  <si>
    <t>Linha Amarela</t>
  </si>
  <si>
    <t>D. João II</t>
  </si>
  <si>
    <t>D. João II - João de Deus</t>
  </si>
  <si>
    <t>João de Deus</t>
  </si>
  <si>
    <t>João de Deus - C.M.Gaia</t>
  </si>
  <si>
    <t>C.M.Gaia</t>
  </si>
  <si>
    <t>General Torres</t>
  </si>
  <si>
    <t>Jardim do Morro</t>
  </si>
  <si>
    <t>São Bento</t>
  </si>
  <si>
    <t>Aliados</t>
  </si>
  <si>
    <t>Aliados - Trindade S</t>
  </si>
  <si>
    <t>Trindade S</t>
  </si>
  <si>
    <t>Trindade S - Faria Guimaraes</t>
  </si>
  <si>
    <t>Faria Guimaraes</t>
  </si>
  <si>
    <t>Faria Guimaraes - Marquês</t>
  </si>
  <si>
    <t>Marques</t>
  </si>
  <si>
    <t>Marquês - Combatentes</t>
  </si>
  <si>
    <t>Lima</t>
  </si>
  <si>
    <t>Combatentes - Salgueiros</t>
  </si>
  <si>
    <t>Salgueiros</t>
  </si>
  <si>
    <t>Salgueiros - Polo Universitario</t>
  </si>
  <si>
    <t>Polo Universitario</t>
  </si>
  <si>
    <t>Polo Universitario - I.P.O</t>
  </si>
  <si>
    <t>I.P.O</t>
  </si>
  <si>
    <t>I.P.O - São João</t>
  </si>
  <si>
    <t>São João</t>
  </si>
  <si>
    <t>Ramal Aeroporto</t>
  </si>
  <si>
    <t>Dos Verdes (E)</t>
  </si>
  <si>
    <t>Dos Verdes - Botica</t>
  </si>
  <si>
    <t>Botica</t>
  </si>
  <si>
    <t>Botica - Aeroporto</t>
  </si>
  <si>
    <t>Aeroporto</t>
  </si>
  <si>
    <t>Tempos de Percurso e Paragem - Tram Train</t>
  </si>
  <si>
    <t>Estádio do Dragão - Póvoa de Varzim*</t>
  </si>
  <si>
    <t>Trindade - Póvoa de Varzim*</t>
  </si>
  <si>
    <t>Campanhã - ISMAI</t>
  </si>
  <si>
    <t>* serviço omnibus e expresso</t>
  </si>
  <si>
    <t>Dos Verdes (B)</t>
  </si>
  <si>
    <t>Linha Vermelha</t>
  </si>
  <si>
    <t>Pedras Rubras</t>
  </si>
  <si>
    <t>Dos Verdes - Pedras Rubras</t>
  </si>
  <si>
    <t>Lidador</t>
  </si>
  <si>
    <t>Pedras Rubras - Lidador</t>
  </si>
  <si>
    <t>Vilar do Pinheiro</t>
  </si>
  <si>
    <t>Lidador - Vilar do Pinheiro</t>
  </si>
  <si>
    <t>Modivas Sul</t>
  </si>
  <si>
    <t>Vilar do Pinheiro - Modivas Sul</t>
  </si>
  <si>
    <t>Modivas Centro</t>
  </si>
  <si>
    <t>Modivas Sul - Modivas Centro</t>
  </si>
  <si>
    <t>Mindelo</t>
  </si>
  <si>
    <t>Modivas Centro - Mindelo</t>
  </si>
  <si>
    <t>Espaço Natureza</t>
  </si>
  <si>
    <t>Mindelo - Espaço Natureza</t>
  </si>
  <si>
    <t>Varziela</t>
  </si>
  <si>
    <t>Espaço Natureza - Varziela</t>
  </si>
  <si>
    <t>Árvore</t>
  </si>
  <si>
    <t>Varziela - Árvore</t>
  </si>
  <si>
    <t>Azurara</t>
  </si>
  <si>
    <t>Árvore - Azurara</t>
  </si>
  <si>
    <t>Santa Clara</t>
  </si>
  <si>
    <t>Azurara - Santa Clara</t>
  </si>
  <si>
    <t>Vila do Conde</t>
  </si>
  <si>
    <t>Santa Clara - Vila do Conde</t>
  </si>
  <si>
    <t>Alto da Pêga</t>
  </si>
  <si>
    <t>Vila do Conde - Alto da Pêga</t>
  </si>
  <si>
    <t>Portas Fronhas</t>
  </si>
  <si>
    <t>Alto da Pêga - Portas Fronhas</t>
  </si>
  <si>
    <t>S. Bras</t>
  </si>
  <si>
    <t>Portas Fronhas - S. Bras</t>
  </si>
  <si>
    <t>Póvoa de Varzim</t>
  </si>
  <si>
    <t>S. Bras - Póvoa de Varzim</t>
  </si>
  <si>
    <t>Forum</t>
  </si>
  <si>
    <t>Zona Industrial</t>
  </si>
  <si>
    <t>Forum - Zona Industrial</t>
  </si>
  <si>
    <t>Mandim</t>
  </si>
  <si>
    <t>Zona Industrial - Mandim</t>
  </si>
  <si>
    <t>Castelo da Maia</t>
  </si>
  <si>
    <t>Mandim - Castelo da Maia</t>
  </si>
  <si>
    <t>ISMAI</t>
  </si>
  <si>
    <t>Castelo da Maia - ISMAI</t>
  </si>
  <si>
    <t>Percurso</t>
  </si>
  <si>
    <t>médio (Kms)</t>
  </si>
  <si>
    <t>Passageiros zona</t>
  </si>
  <si>
    <t>Validações médias</t>
  </si>
  <si>
    <t>Mês</t>
  </si>
  <si>
    <t>Acum</t>
  </si>
  <si>
    <t>Dia util</t>
  </si>
  <si>
    <t>%</t>
  </si>
  <si>
    <t>% ac</t>
  </si>
  <si>
    <t>até 1</t>
  </si>
  <si>
    <t>até 2</t>
  </si>
  <si>
    <t>até 3</t>
  </si>
  <si>
    <t>até 4</t>
  </si>
  <si>
    <t>até 5</t>
  </si>
  <si>
    <t>até 10</t>
  </si>
  <si>
    <t>até 15</t>
  </si>
  <si>
    <t>até 30</t>
  </si>
  <si>
    <t>até 45</t>
  </si>
  <si>
    <t>até 60</t>
  </si>
  <si>
    <t>Media Mensal de validações multiviagem (apenas o tipo de multiviagem mais representativo)</t>
  </si>
  <si>
    <t>até 75</t>
  </si>
  <si>
    <t>até 90</t>
  </si>
  <si>
    <t>até 100</t>
  </si>
  <si>
    <t>até 125</t>
  </si>
  <si>
    <t>até 150</t>
  </si>
  <si>
    <t>Media Mensal de validações assinatura (apenas o tipo de assinatura mais representativa)</t>
  </si>
  <si>
    <t>Indicadores de Procura - Mensal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</si>
  <si>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</si>
  <si>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</si>
  <si>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</si>
  <si>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</si>
  <si>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</si>
  <si>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</si>
  <si>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</si>
  <si>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</si>
  <si>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</si>
  <si>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</si>
  <si>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</si>
  <si>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</si>
  <si>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Srª da Hora</t>
  </si>
  <si>
    <t>Restantes</t>
  </si>
  <si>
    <t>Indicadores de Procura - Acumulado</t>
  </si>
  <si>
    <t>Receita</t>
  </si>
  <si>
    <t>Validações ANDANTE</t>
  </si>
  <si>
    <t>Andante</t>
  </si>
  <si>
    <t>Z2</t>
  </si>
  <si>
    <t>Z3</t>
  </si>
  <si>
    <t>Z4</t>
  </si>
  <si>
    <t>Z5</t>
  </si>
  <si>
    <t>Z6</t>
  </si>
  <si>
    <t>Outros</t>
  </si>
  <si>
    <t>Multiviagem</t>
  </si>
  <si>
    <t>Assinatura</t>
  </si>
  <si>
    <t>Sociais</t>
  </si>
  <si>
    <t>escola.tp</t>
  </si>
  <si>
    <t>Validações ANDANTE %</t>
  </si>
  <si>
    <t>escola.tp e superior.tp</t>
  </si>
  <si>
    <t>Validações ALTERNATIVOS</t>
  </si>
  <si>
    <t>Alternativos</t>
  </si>
  <si>
    <t>Maio de 2011</t>
  </si>
  <si>
    <t>Faria Guimaraes - Trindade (D)</t>
  </si>
  <si>
    <t>Marques - Faria Guimaraes</t>
  </si>
  <si>
    <t>São Brás - Póvoa de Varzim</t>
  </si>
  <si>
    <t>Póvoa de Varzim - São Brás</t>
  </si>
  <si>
    <t xml:space="preserve">Média dia útil </t>
  </si>
  <si>
    <t xml:space="preserve">Média mensal </t>
  </si>
  <si>
    <t xml:space="preserve">Média FDS </t>
  </si>
  <si>
    <t>Marquês</t>
  </si>
</sst>
</file>

<file path=xl/styles.xml><?xml version="1.0" encoding="utf-8"?>
<styleSheet xmlns="http://schemas.openxmlformats.org/spreadsheetml/2006/main">
  <numFmts count="10">
    <numFmt numFmtId="43" formatCode="_-* #,##0.00\ _€_-;\-* #,##0.00\ _€_-;_-* &quot;-&quot;??\ _€_-;_-@_-"/>
    <numFmt numFmtId="164" formatCode="0.0%"/>
    <numFmt numFmtId="165" formatCode="0.0"/>
    <numFmt numFmtId="166" formatCode="#,##0.000"/>
    <numFmt numFmtId="167" formatCode="0.00\ \p\p"/>
    <numFmt numFmtId="168" formatCode="0.000%"/>
    <numFmt numFmtId="169" formatCode="0.000000"/>
    <numFmt numFmtId="170" formatCode="0.000"/>
    <numFmt numFmtId="171" formatCode="mmmm\ \ yyyy"/>
    <numFmt numFmtId="172" formatCode="_-* #,##0\ _€_-;\-* #,##0\ _€_-;_-* &quot;-&quot;??\ _€_-;_-@_-"/>
  </numFmts>
  <fonts count="32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6"/>
      <color indexed="16"/>
      <name val="Arial"/>
      <family val="2"/>
    </font>
    <font>
      <sz val="10"/>
      <name val="FF Din"/>
    </font>
    <font>
      <b/>
      <sz val="10"/>
      <color indexed="9"/>
      <name val="FF Din"/>
    </font>
    <font>
      <b/>
      <sz val="9"/>
      <name val="FF Din"/>
    </font>
    <font>
      <sz val="9"/>
      <name val="FF Din"/>
    </font>
    <font>
      <sz val="8"/>
      <color indexed="62"/>
      <name val="FF Din"/>
    </font>
    <font>
      <sz val="10"/>
      <color indexed="9"/>
      <name val="FF Din"/>
    </font>
    <font>
      <sz val="10"/>
      <color indexed="10"/>
      <name val="FF Din"/>
    </font>
    <font>
      <sz val="10"/>
      <color indexed="9"/>
      <name val="Arial"/>
      <family val="2"/>
    </font>
    <font>
      <sz val="16"/>
      <color indexed="18"/>
      <name val="FF Din Bold"/>
    </font>
    <font>
      <sz val="10"/>
      <name val="FF Din Bold"/>
    </font>
    <font>
      <b/>
      <sz val="8"/>
      <color indexed="62"/>
      <name val="FF Din"/>
    </font>
    <font>
      <sz val="7"/>
      <color indexed="62"/>
      <name val="FF Din"/>
    </font>
    <font>
      <sz val="8"/>
      <name val="FF Din"/>
    </font>
    <font>
      <sz val="9"/>
      <color indexed="10"/>
      <name val="FF Din"/>
    </font>
    <font>
      <sz val="10"/>
      <color theme="0"/>
      <name val="FF Din"/>
    </font>
    <font>
      <b/>
      <sz val="9"/>
      <color indexed="9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u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4"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right"/>
    </xf>
    <xf numFmtId="0" fontId="2" fillId="2" borderId="2" xfId="1" applyFont="1" applyFill="1" applyBorder="1" applyAlignment="1">
      <alignment horizontal="right"/>
    </xf>
    <xf numFmtId="0" fontId="3" fillId="0" borderId="0" xfId="2" applyFont="1" applyAlignment="1">
      <alignment horizontal="left" indent="2"/>
    </xf>
    <xf numFmtId="0" fontId="3" fillId="0" borderId="3" xfId="2" applyFont="1" applyBorder="1"/>
    <xf numFmtId="3" fontId="3" fillId="0" borderId="0" xfId="2" applyNumberFormat="1" applyFont="1"/>
    <xf numFmtId="0" fontId="4" fillId="3" borderId="4" xfId="2" applyFont="1" applyFill="1" applyBorder="1" applyAlignment="1">
      <alignment horizontal="centerContinuous"/>
    </xf>
    <xf numFmtId="0" fontId="4" fillId="3" borderId="4" xfId="2" applyFont="1" applyFill="1" applyBorder="1" applyAlignment="1">
      <alignment horizontal="right"/>
    </xf>
    <xf numFmtId="0" fontId="4" fillId="3" borderId="4" xfId="2" quotePrefix="1" applyFont="1" applyFill="1" applyBorder="1" applyAlignment="1">
      <alignment horizontal="right"/>
    </xf>
    <xf numFmtId="0" fontId="5" fillId="0" borderId="4" xfId="2" applyFont="1" applyBorder="1" applyAlignment="1">
      <alignment horizontal="right"/>
    </xf>
    <xf numFmtId="3" fontId="6" fillId="0" borderId="4" xfId="3" applyNumberFormat="1" applyFont="1" applyBorder="1"/>
    <xf numFmtId="164" fontId="6" fillId="0" borderId="4" xfId="3" applyNumberFormat="1" applyFont="1" applyBorder="1"/>
    <xf numFmtId="0" fontId="7" fillId="0" borderId="4" xfId="2" applyFont="1" applyBorder="1" applyAlignment="1">
      <alignment horizontal="right"/>
    </xf>
    <xf numFmtId="2" fontId="7" fillId="0" borderId="4" xfId="3" applyNumberFormat="1" applyFont="1" applyFill="1" applyBorder="1" applyAlignment="1">
      <alignment horizontal="right"/>
    </xf>
    <xf numFmtId="164" fontId="7" fillId="0" borderId="4" xfId="3" applyNumberFormat="1" applyFont="1" applyFill="1" applyBorder="1" applyAlignment="1">
      <alignment horizontal="right"/>
    </xf>
    <xf numFmtId="3" fontId="7" fillId="0" borderId="4" xfId="3" applyNumberFormat="1" applyFont="1" applyBorder="1"/>
    <xf numFmtId="164" fontId="7" fillId="0" borderId="4" xfId="3" applyNumberFormat="1" applyFont="1" applyBorder="1"/>
    <xf numFmtId="3" fontId="7" fillId="0" borderId="4" xfId="3" applyNumberFormat="1" applyFont="1" applyFill="1" applyBorder="1" applyAlignment="1">
      <alignment horizontal="right"/>
    </xf>
    <xf numFmtId="3" fontId="6" fillId="0" borderId="4" xfId="3" applyNumberFormat="1" applyFont="1" applyBorder="1" applyAlignment="1">
      <alignment horizontal="right"/>
    </xf>
    <xf numFmtId="164" fontId="6" fillId="0" borderId="5" xfId="3" applyNumberFormat="1" applyFont="1" applyFill="1" applyBorder="1" applyAlignment="1">
      <alignment horizontal="right"/>
    </xf>
    <xf numFmtId="0" fontId="5" fillId="0" borderId="5" xfId="2" applyFont="1" applyFill="1" applyBorder="1" applyAlignment="1">
      <alignment horizontal="right"/>
    </xf>
    <xf numFmtId="165" fontId="6" fillId="0" borderId="5" xfId="2" applyNumberFormat="1" applyFont="1" applyFill="1" applyBorder="1" applyAlignment="1">
      <alignment horizontal="right"/>
    </xf>
    <xf numFmtId="2" fontId="3" fillId="0" borderId="0" xfId="2" applyNumberFormat="1" applyFont="1"/>
    <xf numFmtId="166" fontId="6" fillId="0" borderId="4" xfId="3" applyNumberFormat="1" applyFont="1" applyBorder="1"/>
    <xf numFmtId="4" fontId="6" fillId="0" borderId="4" xfId="3" applyNumberFormat="1" applyFont="1" applyFill="1" applyBorder="1" applyAlignment="1">
      <alignment horizontal="right"/>
    </xf>
    <xf numFmtId="164" fontId="6" fillId="0" borderId="4" xfId="3" applyNumberFormat="1" applyFont="1" applyBorder="1" applyAlignment="1">
      <alignment horizontal="right"/>
    </xf>
    <xf numFmtId="0" fontId="3" fillId="0" borderId="0" xfId="2" applyFont="1" applyBorder="1"/>
    <xf numFmtId="0" fontId="5" fillId="0" borderId="4" xfId="2" applyFont="1" applyFill="1" applyBorder="1" applyAlignment="1">
      <alignment horizontal="right"/>
    </xf>
    <xf numFmtId="164" fontId="6" fillId="0" borderId="4" xfId="3" applyNumberFormat="1" applyFont="1" applyFill="1" applyBorder="1" applyAlignment="1">
      <alignment horizontal="right"/>
    </xf>
    <xf numFmtId="3" fontId="6" fillId="0" borderId="4" xfId="3" applyNumberFormat="1" applyFont="1" applyFill="1" applyBorder="1" applyAlignment="1">
      <alignment horizontal="right"/>
    </xf>
    <xf numFmtId="4" fontId="6" fillId="0" borderId="4" xfId="3" applyNumberFormat="1" applyFont="1" applyBorder="1"/>
    <xf numFmtId="4" fontId="6" fillId="0" borderId="5" xfId="3" applyNumberFormat="1" applyFont="1" applyBorder="1"/>
    <xf numFmtId="4" fontId="6" fillId="0" borderId="5" xfId="3" applyNumberFormat="1" applyFont="1" applyFill="1" applyBorder="1"/>
    <xf numFmtId="164" fontId="6" fillId="0" borderId="5" xfId="3" applyNumberFormat="1" applyFont="1" applyBorder="1" applyAlignment="1">
      <alignment horizontal="right"/>
    </xf>
    <xf numFmtId="0" fontId="5" fillId="4" borderId="4" xfId="2" applyFont="1" applyFill="1" applyBorder="1" applyAlignment="1">
      <alignment horizontal="right"/>
    </xf>
    <xf numFmtId="165" fontId="6" fillId="4" borderId="4" xfId="2" applyNumberFormat="1" applyFont="1" applyFill="1" applyBorder="1" applyAlignment="1">
      <alignment horizontal="right"/>
    </xf>
    <xf numFmtId="164" fontId="6" fillId="4" borderId="4" xfId="3" applyNumberFormat="1" applyFont="1" applyFill="1" applyBorder="1" applyAlignment="1">
      <alignment horizontal="right"/>
    </xf>
    <xf numFmtId="0" fontId="5" fillId="4" borderId="5" xfId="2" applyFont="1" applyFill="1" applyBorder="1" applyAlignment="1">
      <alignment horizontal="right"/>
    </xf>
    <xf numFmtId="10" fontId="6" fillId="4" borderId="5" xfId="3" applyNumberFormat="1" applyFont="1" applyFill="1" applyBorder="1" applyAlignment="1">
      <alignment horizontal="right"/>
    </xf>
    <xf numFmtId="167" fontId="6" fillId="4" borderId="5" xfId="3" applyNumberFormat="1" applyFont="1" applyFill="1" applyBorder="1" applyAlignment="1">
      <alignment horizontal="right"/>
    </xf>
    <xf numFmtId="0" fontId="3" fillId="0" borderId="0" xfId="2" quotePrefix="1" applyFont="1" applyAlignment="1">
      <alignment horizontal="right"/>
    </xf>
    <xf numFmtId="0" fontId="8" fillId="0" borderId="0" xfId="2" applyFont="1"/>
    <xf numFmtId="0" fontId="1" fillId="0" borderId="0" xfId="2"/>
    <xf numFmtId="0" fontId="9" fillId="0" borderId="0" xfId="2" applyFont="1" applyBorder="1" applyAlignment="1">
      <alignment horizontal="center"/>
    </xf>
    <xf numFmtId="0" fontId="10" fillId="0" borderId="0" xfId="2" applyFont="1" applyFill="1" applyBorder="1"/>
    <xf numFmtId="0" fontId="11" fillId="0" borderId="0" xfId="2" applyFont="1" applyFill="1" applyBorder="1" applyAlignment="1">
      <alignment vertical="center"/>
    </xf>
    <xf numFmtId="0" fontId="12" fillId="0" borderId="0" xfId="2" applyFont="1" applyFill="1" applyBorder="1"/>
    <xf numFmtId="0" fontId="1" fillId="0" borderId="0" xfId="2" applyFill="1" applyBorder="1"/>
    <xf numFmtId="0" fontId="2" fillId="2" borderId="0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right"/>
    </xf>
    <xf numFmtId="0" fontId="10" fillId="0" borderId="0" xfId="2" applyFont="1"/>
    <xf numFmtId="0" fontId="1" fillId="0" borderId="0" xfId="2" applyFill="1" applyBorder="1" applyAlignment="1">
      <alignment horizontal="left"/>
    </xf>
    <xf numFmtId="0" fontId="1" fillId="0" borderId="0" xfId="2" applyBorder="1"/>
    <xf numFmtId="0" fontId="1" fillId="0" borderId="0" xfId="2" applyBorder="1" applyAlignment="1">
      <alignment horizontal="center" vertical="center" wrapText="1"/>
    </xf>
    <xf numFmtId="0" fontId="1" fillId="0" borderId="0" xfId="2" applyBorder="1" applyAlignment="1">
      <alignment horizontal="center" vertical="center"/>
    </xf>
    <xf numFmtId="3" fontId="1" fillId="0" borderId="0" xfId="2" applyNumberFormat="1" applyBorder="1"/>
    <xf numFmtId="0" fontId="10" fillId="0" borderId="3" xfId="2" applyFont="1" applyBorder="1"/>
    <xf numFmtId="0" fontId="1" fillId="0" borderId="3" xfId="2" applyBorder="1"/>
    <xf numFmtId="0" fontId="4" fillId="5" borderId="4" xfId="2" applyFont="1" applyFill="1" applyBorder="1" applyAlignment="1">
      <alignment horizontal="centerContinuous"/>
    </xf>
    <xf numFmtId="0" fontId="4" fillId="5" borderId="4" xfId="2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0" fontId="7" fillId="4" borderId="6" xfId="2" applyFont="1" applyFill="1" applyBorder="1" applyAlignment="1">
      <alignment horizontal="right"/>
    </xf>
    <xf numFmtId="0" fontId="13" fillId="4" borderId="6" xfId="2" applyFont="1" applyFill="1" applyBorder="1" applyAlignment="1">
      <alignment horizontal="right"/>
    </xf>
    <xf numFmtId="0" fontId="7" fillId="4" borderId="6" xfId="2" applyFont="1" applyFill="1" applyBorder="1" applyAlignment="1">
      <alignment horizontal="center"/>
    </xf>
    <xf numFmtId="3" fontId="5" fillId="0" borderId="4" xfId="3" applyNumberFormat="1" applyFont="1" applyBorder="1" applyAlignment="1">
      <alignment horizontal="right"/>
    </xf>
    <xf numFmtId="10" fontId="6" fillId="0" borderId="4" xfId="3" applyNumberFormat="1" applyFont="1" applyFill="1" applyBorder="1" applyAlignment="1">
      <alignment horizontal="center"/>
    </xf>
    <xf numFmtId="10" fontId="1" fillId="0" borderId="0" xfId="2" applyNumberFormat="1"/>
    <xf numFmtId="0" fontId="5" fillId="0" borderId="0" xfId="2" applyFont="1" applyBorder="1" applyAlignment="1">
      <alignment horizontal="right"/>
    </xf>
    <xf numFmtId="10" fontId="6" fillId="0" borderId="4" xfId="3" applyNumberFormat="1" applyFont="1" applyBorder="1" applyAlignment="1">
      <alignment horizontal="center"/>
    </xf>
    <xf numFmtId="10" fontId="0" fillId="0" borderId="0" xfId="3" applyNumberFormat="1" applyFont="1"/>
    <xf numFmtId="168" fontId="1" fillId="0" borderId="0" xfId="3" applyNumberFormat="1"/>
    <xf numFmtId="10" fontId="1" fillId="0" borderId="3" xfId="2" applyNumberFormat="1" applyBorder="1"/>
    <xf numFmtId="0" fontId="3" fillId="0" borderId="0" xfId="2" applyFont="1" applyFill="1" applyAlignment="1">
      <alignment horizontal="right"/>
    </xf>
    <xf numFmtId="0" fontId="14" fillId="4" borderId="6" xfId="2" applyFont="1" applyFill="1" applyBorder="1" applyAlignment="1">
      <alignment horizontal="right"/>
    </xf>
    <xf numFmtId="164" fontId="6" fillId="0" borderId="4" xfId="3" applyNumberFormat="1" applyFont="1" applyFill="1" applyBorder="1"/>
    <xf numFmtId="0" fontId="1" fillId="0" borderId="0" xfId="2" applyFill="1"/>
    <xf numFmtId="0" fontId="2" fillId="2" borderId="2" xfId="1" applyFont="1" applyFill="1" applyBorder="1" applyAlignment="1">
      <alignment horizontal="left"/>
    </xf>
    <xf numFmtId="0" fontId="4" fillId="5" borderId="4" xfId="2" applyFont="1" applyFill="1" applyBorder="1" applyAlignment="1">
      <alignment horizontal="left"/>
    </xf>
    <xf numFmtId="0" fontId="7" fillId="4" borderId="4" xfId="2" applyFont="1" applyFill="1" applyBorder="1" applyAlignment="1">
      <alignment horizontal="center"/>
    </xf>
    <xf numFmtId="0" fontId="7" fillId="4" borderId="0" xfId="2" applyFont="1" applyFill="1" applyBorder="1" applyAlignment="1">
      <alignment horizontal="center"/>
    </xf>
    <xf numFmtId="0" fontId="6" fillId="0" borderId="4" xfId="2" applyFont="1" applyBorder="1" applyAlignment="1"/>
    <xf numFmtId="0" fontId="6" fillId="0" borderId="4" xfId="2" applyFont="1" applyFill="1" applyBorder="1" applyAlignment="1">
      <alignment horizontal="right"/>
    </xf>
    <xf numFmtId="10" fontId="15" fillId="0" borderId="4" xfId="3" applyNumberFormat="1" applyFont="1" applyFill="1" applyBorder="1"/>
    <xf numFmtId="0" fontId="3" fillId="0" borderId="0" xfId="2" applyFont="1" applyFill="1"/>
    <xf numFmtId="0" fontId="6" fillId="0" borderId="4" xfId="2" applyFont="1" applyFill="1" applyBorder="1" applyAlignment="1"/>
    <xf numFmtId="0" fontId="16" fillId="0" borderId="4" xfId="2" applyFont="1" applyFill="1" applyBorder="1" applyAlignment="1"/>
    <xf numFmtId="0" fontId="15" fillId="0" borderId="4" xfId="3" applyNumberFormat="1" applyFont="1" applyFill="1" applyBorder="1" applyAlignment="1">
      <alignment horizontal="center"/>
    </xf>
    <xf numFmtId="0" fontId="16" fillId="6" borderId="4" xfId="2" applyFont="1" applyFill="1" applyBorder="1" applyAlignment="1"/>
    <xf numFmtId="0" fontId="6" fillId="6" borderId="4" xfId="2" applyFont="1" applyFill="1" applyBorder="1" applyAlignment="1">
      <alignment horizontal="right"/>
    </xf>
    <xf numFmtId="0" fontId="15" fillId="6" borderId="4" xfId="3" applyNumberFormat="1" applyFont="1" applyFill="1" applyBorder="1" applyAlignment="1">
      <alignment horizontal="center"/>
    </xf>
    <xf numFmtId="10" fontId="15" fillId="6" borderId="4" xfId="3" applyNumberFormat="1" applyFont="1" applyFill="1" applyBorder="1"/>
    <xf numFmtId="0" fontId="17" fillId="0" borderId="0" xfId="2" applyFont="1"/>
    <xf numFmtId="0" fontId="6" fillId="0" borderId="0" xfId="2" applyFont="1" applyBorder="1" applyAlignment="1"/>
    <xf numFmtId="0" fontId="6" fillId="0" borderId="0" xfId="2" applyFont="1" applyBorder="1" applyAlignment="1">
      <alignment horizontal="right"/>
    </xf>
    <xf numFmtId="10" fontId="15" fillId="0" borderId="0" xfId="3" applyNumberFormat="1" applyFont="1" applyBorder="1"/>
    <xf numFmtId="0" fontId="16" fillId="0" borderId="0" xfId="2" applyFont="1" applyBorder="1" applyAlignment="1"/>
    <xf numFmtId="0" fontId="15" fillId="0" borderId="0" xfId="3" applyNumberFormat="1" applyFont="1" applyBorder="1" applyAlignment="1">
      <alignment horizontal="center"/>
    </xf>
    <xf numFmtId="10" fontId="15" fillId="0" borderId="4" xfId="3" applyNumberFormat="1" applyFont="1" applyBorder="1"/>
    <xf numFmtId="10" fontId="3" fillId="6" borderId="0" xfId="2" applyNumberFormat="1" applyFont="1" applyFill="1"/>
    <xf numFmtId="0" fontId="3" fillId="6" borderId="0" xfId="2" applyFont="1" applyFill="1"/>
    <xf numFmtId="10" fontId="18" fillId="5" borderId="4" xfId="2" applyNumberFormat="1" applyFont="1" applyFill="1" applyBorder="1" applyAlignment="1">
      <alignment horizontal="right"/>
    </xf>
    <xf numFmtId="10" fontId="3" fillId="0" borderId="0" xfId="2" applyNumberFormat="1" applyFont="1"/>
    <xf numFmtId="0" fontId="1" fillId="0" borderId="0" xfId="2" applyFont="1"/>
    <xf numFmtId="0" fontId="18" fillId="7" borderId="4" xfId="2" applyFont="1" applyFill="1" applyBorder="1" applyAlignment="1"/>
    <xf numFmtId="0" fontId="13" fillId="4" borderId="6" xfId="2" applyFont="1" applyFill="1" applyBorder="1" applyAlignment="1">
      <alignment horizontal="center"/>
    </xf>
    <xf numFmtId="3" fontId="19" fillId="4" borderId="6" xfId="2" applyNumberFormat="1" applyFont="1" applyFill="1" applyBorder="1" applyAlignment="1">
      <alignment horizontal="right"/>
    </xf>
    <xf numFmtId="0" fontId="20" fillId="4" borderId="6" xfId="2" applyFont="1" applyFill="1" applyBorder="1" applyAlignment="1">
      <alignment horizontal="center"/>
    </xf>
    <xf numFmtId="0" fontId="21" fillId="4" borderId="6" xfId="2" applyFont="1" applyFill="1" applyBorder="1" applyAlignment="1">
      <alignment horizontal="center"/>
    </xf>
    <xf numFmtId="0" fontId="5" fillId="0" borderId="4" xfId="2" applyFont="1" applyFill="1" applyBorder="1" applyAlignment="1">
      <alignment horizontal="left"/>
    </xf>
    <xf numFmtId="3" fontId="5" fillId="0" borderId="4" xfId="2" applyNumberFormat="1" applyFont="1" applyFill="1" applyBorder="1" applyAlignment="1">
      <alignment horizontal="center"/>
    </xf>
    <xf numFmtId="2" fontId="6" fillId="0" borderId="4" xfId="3" applyNumberFormat="1" applyFont="1" applyFill="1" applyBorder="1"/>
    <xf numFmtId="165" fontId="20" fillId="0" borderId="4" xfId="3" applyNumberFormat="1" applyFont="1" applyFill="1" applyBorder="1"/>
    <xf numFmtId="165" fontId="20" fillId="0" borderId="4" xfId="3" applyNumberFormat="1" applyFont="1" applyBorder="1"/>
    <xf numFmtId="164" fontId="21" fillId="0" borderId="4" xfId="3" applyNumberFormat="1" applyFont="1" applyBorder="1"/>
    <xf numFmtId="0" fontId="5" fillId="0" borderId="4" xfId="2" applyFont="1" applyFill="1" applyBorder="1" applyAlignment="1"/>
    <xf numFmtId="2" fontId="1" fillId="0" borderId="0" xfId="2" applyNumberFormat="1"/>
    <xf numFmtId="3" fontId="1" fillId="0" borderId="0" xfId="2" applyNumberFormat="1"/>
    <xf numFmtId="0" fontId="18" fillId="7" borderId="4" xfId="2" applyFont="1" applyFill="1" applyBorder="1" applyAlignment="1">
      <alignment horizontal="left"/>
    </xf>
    <xf numFmtId="0" fontId="19" fillId="4" borderId="6" xfId="2" applyFont="1" applyFill="1" applyBorder="1" applyAlignment="1">
      <alignment horizontal="right"/>
    </xf>
    <xf numFmtId="0" fontId="7" fillId="4" borderId="8" xfId="2" applyFont="1" applyFill="1" applyBorder="1" applyAlignment="1">
      <alignment horizontal="right"/>
    </xf>
    <xf numFmtId="3" fontId="5" fillId="0" borderId="4" xfId="2" applyNumberFormat="1" applyFont="1" applyBorder="1" applyAlignment="1">
      <alignment horizontal="center"/>
    </xf>
    <xf numFmtId="2" fontId="6" fillId="0" borderId="4" xfId="3" applyNumberFormat="1" applyFont="1" applyBorder="1"/>
    <xf numFmtId="2" fontId="7" fillId="4" borderId="6" xfId="2" applyNumberFormat="1" applyFont="1" applyFill="1" applyBorder="1" applyAlignment="1">
      <alignment horizontal="right"/>
    </xf>
    <xf numFmtId="0" fontId="1" fillId="8" borderId="0" xfId="2" applyFill="1"/>
    <xf numFmtId="0" fontId="15" fillId="0" borderId="0" xfId="2" applyFont="1" applyFill="1" applyBorder="1" applyAlignment="1">
      <alignment horizontal="left"/>
    </xf>
    <xf numFmtId="3" fontId="5" fillId="0" borderId="0" xfId="2" applyNumberFormat="1" applyFont="1" applyFill="1" applyBorder="1" applyAlignment="1">
      <alignment horizontal="center"/>
    </xf>
    <xf numFmtId="2" fontId="6" fillId="0" borderId="0" xfId="3" applyNumberFormat="1" applyFont="1" applyFill="1" applyBorder="1"/>
    <xf numFmtId="165" fontId="20" fillId="0" borderId="0" xfId="3" applyNumberFormat="1" applyFont="1" applyBorder="1"/>
    <xf numFmtId="164" fontId="21" fillId="0" borderId="0" xfId="3" applyNumberFormat="1" applyFont="1" applyBorder="1"/>
    <xf numFmtId="2" fontId="6" fillId="0" borderId="0" xfId="3" applyNumberFormat="1" applyFont="1" applyBorder="1"/>
    <xf numFmtId="2" fontId="6" fillId="0" borderId="4" xfId="3" applyNumberFormat="1" applyFont="1" applyBorder="1" applyAlignment="1">
      <alignment horizontal="right"/>
    </xf>
    <xf numFmtId="165" fontId="1" fillId="0" borderId="0" xfId="2" applyNumberFormat="1"/>
    <xf numFmtId="0" fontId="22" fillId="9" borderId="0" xfId="2" applyFont="1" applyFill="1"/>
    <xf numFmtId="0" fontId="23" fillId="9" borderId="0" xfId="2" applyFont="1" applyFill="1" applyAlignment="1">
      <alignment vertical="center"/>
    </xf>
    <xf numFmtId="0" fontId="24" fillId="9" borderId="0" xfId="2" applyFont="1" applyFill="1"/>
    <xf numFmtId="0" fontId="22" fillId="0" borderId="0" xfId="2" applyFont="1" applyFill="1"/>
    <xf numFmtId="0" fontId="22" fillId="0" borderId="0" xfId="2" applyFont="1" applyFill="1" applyBorder="1"/>
    <xf numFmtId="0" fontId="22" fillId="0" borderId="0" xfId="2" applyFont="1" applyBorder="1"/>
    <xf numFmtId="0" fontId="22" fillId="0" borderId="0" xfId="2" applyFont="1"/>
    <xf numFmtId="3" fontId="22" fillId="0" borderId="0" xfId="2" applyNumberFormat="1" applyFont="1" applyBorder="1"/>
    <xf numFmtId="169" fontId="22" fillId="0" borderId="0" xfId="2" applyNumberFormat="1" applyFont="1" applyBorder="1"/>
    <xf numFmtId="0" fontId="22" fillId="0" borderId="9" xfId="2" applyFont="1" applyBorder="1"/>
    <xf numFmtId="0" fontId="22" fillId="0" borderId="10" xfId="2" applyFont="1" applyBorder="1"/>
    <xf numFmtId="0" fontId="22" fillId="0" borderId="11" xfId="2" applyFont="1" applyBorder="1"/>
    <xf numFmtId="0" fontId="22" fillId="0" borderId="10" xfId="2" applyFont="1" applyBorder="1" applyAlignment="1">
      <alignment horizontal="right"/>
    </xf>
    <xf numFmtId="0" fontId="22" fillId="0" borderId="11" xfId="2" applyFont="1" applyBorder="1" applyAlignment="1">
      <alignment horizontal="right"/>
    </xf>
    <xf numFmtId="0" fontId="22" fillId="0" borderId="10" xfId="2" applyFont="1" applyBorder="1" applyAlignment="1">
      <alignment horizontal="center"/>
    </xf>
    <xf numFmtId="0" fontId="22" fillId="0" borderId="11" xfId="2" applyFont="1" applyBorder="1" applyAlignment="1">
      <alignment horizontal="center"/>
    </xf>
    <xf numFmtId="0" fontId="22" fillId="0" borderId="10" xfId="2" applyFont="1" applyFill="1" applyBorder="1" applyAlignment="1">
      <alignment horizontal="right"/>
    </xf>
    <xf numFmtId="0" fontId="22" fillId="0" borderId="11" xfId="2" applyFont="1" applyFill="1" applyBorder="1" applyAlignment="1">
      <alignment horizontal="right"/>
    </xf>
    <xf numFmtId="0" fontId="22" fillId="0" borderId="12" xfId="2" applyFont="1" applyBorder="1"/>
    <xf numFmtId="3" fontId="22" fillId="0" borderId="13" xfId="2" applyNumberFormat="1" applyFont="1" applyFill="1" applyBorder="1"/>
    <xf numFmtId="3" fontId="22" fillId="0" borderId="14" xfId="2" applyNumberFormat="1" applyFont="1" applyBorder="1"/>
    <xf numFmtId="170" fontId="22" fillId="0" borderId="13" xfId="2" applyNumberFormat="1" applyFont="1" applyFill="1" applyBorder="1" applyAlignment="1"/>
    <xf numFmtId="170" fontId="22" fillId="0" borderId="14" xfId="2" applyNumberFormat="1" applyFont="1" applyFill="1" applyBorder="1" applyAlignment="1"/>
    <xf numFmtId="3" fontId="22" fillId="0" borderId="14" xfId="2" applyNumberFormat="1" applyFont="1" applyFill="1" applyBorder="1"/>
    <xf numFmtId="0" fontId="22" fillId="0" borderId="15" xfId="2" applyFont="1" applyBorder="1"/>
    <xf numFmtId="3" fontId="22" fillId="0" borderId="16" xfId="2" applyNumberFormat="1" applyFont="1" applyFill="1" applyBorder="1"/>
    <xf numFmtId="3" fontId="22" fillId="0" borderId="17" xfId="2" applyNumberFormat="1" applyFont="1" applyBorder="1"/>
    <xf numFmtId="3" fontId="22" fillId="0" borderId="17" xfId="2" applyNumberFormat="1" applyFont="1" applyFill="1" applyBorder="1"/>
    <xf numFmtId="170" fontId="22" fillId="0" borderId="16" xfId="2" applyNumberFormat="1" applyFont="1" applyFill="1" applyBorder="1" applyAlignment="1"/>
    <xf numFmtId="170" fontId="22" fillId="0" borderId="17" xfId="2" applyNumberFormat="1" applyFont="1" applyFill="1" applyBorder="1" applyAlignment="1"/>
    <xf numFmtId="3" fontId="22" fillId="0" borderId="0" xfId="2" applyNumberFormat="1" applyFont="1" applyBorder="1" applyAlignment="1">
      <alignment horizontal="center"/>
    </xf>
    <xf numFmtId="0" fontId="22" fillId="0" borderId="0" xfId="2" applyFont="1" applyBorder="1" applyAlignment="1">
      <alignment horizontal="center"/>
    </xf>
    <xf numFmtId="9" fontId="22" fillId="0" borderId="18" xfId="3" applyFont="1" applyFill="1" applyBorder="1" applyAlignment="1"/>
    <xf numFmtId="9" fontId="22" fillId="0" borderId="19" xfId="3" applyFont="1" applyFill="1" applyBorder="1" applyAlignment="1">
      <alignment horizontal="center"/>
    </xf>
    <xf numFmtId="9" fontId="22" fillId="0" borderId="20" xfId="3" applyFont="1" applyFill="1" applyBorder="1" applyAlignment="1"/>
    <xf numFmtId="9" fontId="22" fillId="0" borderId="21" xfId="3" applyFont="1" applyFill="1" applyBorder="1" applyAlignment="1">
      <alignment horizontal="center"/>
    </xf>
    <xf numFmtId="3" fontId="22" fillId="0" borderId="22" xfId="3" applyNumberFormat="1" applyFont="1" applyFill="1" applyBorder="1" applyAlignment="1">
      <alignment horizontal="center"/>
    </xf>
    <xf numFmtId="10" fontId="22" fillId="0" borderId="23" xfId="3" applyNumberFormat="1" applyFont="1" applyFill="1" applyBorder="1" applyAlignment="1">
      <alignment horizontal="center"/>
    </xf>
    <xf numFmtId="3" fontId="22" fillId="0" borderId="24" xfId="3" applyNumberFormat="1" applyFont="1" applyFill="1" applyBorder="1" applyAlignment="1">
      <alignment horizontal="center"/>
    </xf>
    <xf numFmtId="10" fontId="22" fillId="0" borderId="25" xfId="3" applyNumberFormat="1" applyFont="1" applyFill="1" applyBorder="1" applyAlignment="1">
      <alignment horizontal="center"/>
    </xf>
    <xf numFmtId="3" fontId="22" fillId="0" borderId="26" xfId="3" applyNumberFormat="1" applyFont="1" applyFill="1" applyBorder="1" applyAlignment="1">
      <alignment horizontal="center"/>
    </xf>
    <xf numFmtId="10" fontId="22" fillId="0" borderId="27" xfId="3" applyNumberFormat="1" applyFont="1" applyFill="1" applyBorder="1" applyAlignment="1">
      <alignment horizontal="center"/>
    </xf>
    <xf numFmtId="3" fontId="22" fillId="0" borderId="28" xfId="3" applyNumberFormat="1" applyFont="1" applyFill="1" applyBorder="1" applyAlignment="1">
      <alignment horizontal="center"/>
    </xf>
    <xf numFmtId="10" fontId="22" fillId="0" borderId="29" xfId="3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Continuous" vertical="distributed"/>
    </xf>
    <xf numFmtId="0" fontId="22" fillId="0" borderId="30" xfId="2" applyFont="1" applyFill="1" applyBorder="1" applyAlignment="1">
      <alignment horizontal="centerContinuous" vertical="distributed"/>
    </xf>
    <xf numFmtId="0" fontId="22" fillId="0" borderId="31" xfId="2" applyFont="1" applyFill="1" applyBorder="1" applyAlignment="1">
      <alignment horizontal="centerContinuous" vertical="distributed"/>
    </xf>
    <xf numFmtId="2" fontId="22" fillId="6" borderId="32" xfId="2" applyNumberFormat="1" applyFont="1" applyFill="1" applyBorder="1" applyAlignment="1">
      <alignment vertic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Border="1" applyAlignment="1">
      <alignment horizontal="centerContinuous" vertical="distributed"/>
    </xf>
    <xf numFmtId="2" fontId="22" fillId="0" borderId="0" xfId="2" applyNumberFormat="1" applyFont="1" applyBorder="1" applyAlignment="1">
      <alignment vertical="center"/>
    </xf>
    <xf numFmtId="171" fontId="25" fillId="9" borderId="0" xfId="2" quotePrefix="1" applyNumberFormat="1" applyFont="1" applyFill="1" applyAlignment="1">
      <alignment vertical="center"/>
    </xf>
    <xf numFmtId="9" fontId="8" fillId="5" borderId="4" xfId="3" applyFont="1" applyFill="1" applyBorder="1"/>
    <xf numFmtId="0" fontId="1" fillId="9" borderId="0" xfId="2" applyFont="1" applyFill="1"/>
    <xf numFmtId="0" fontId="12" fillId="9" borderId="0" xfId="2" applyFont="1" applyFill="1"/>
    <xf numFmtId="0" fontId="1" fillId="9" borderId="0" xfId="2" applyFill="1"/>
    <xf numFmtId="0" fontId="28" fillId="9" borderId="0" xfId="2" applyFont="1" applyFill="1"/>
    <xf numFmtId="0" fontId="1" fillId="0" borderId="33" xfId="2" applyFill="1" applyBorder="1"/>
    <xf numFmtId="0" fontId="1" fillId="0" borderId="33" xfId="2" applyFill="1" applyBorder="1" applyAlignment="1">
      <alignment horizontal="center"/>
    </xf>
    <xf numFmtId="0" fontId="29" fillId="0" borderId="33" xfId="2" applyFont="1" applyFill="1" applyBorder="1" applyAlignment="1">
      <alignment horizontal="center"/>
    </xf>
    <xf numFmtId="3" fontId="1" fillId="0" borderId="33" xfId="2" applyNumberFormat="1" applyFont="1" applyFill="1" applyBorder="1"/>
    <xf numFmtId="3" fontId="29" fillId="0" borderId="33" xfId="2" applyNumberFormat="1" applyFont="1" applyFill="1" applyBorder="1"/>
    <xf numFmtId="172" fontId="0" fillId="0" borderId="0" xfId="4" applyNumberFormat="1" applyFont="1" applyBorder="1"/>
    <xf numFmtId="9" fontId="0" fillId="0" borderId="0" xfId="3" applyFont="1" applyBorder="1"/>
    <xf numFmtId="0" fontId="1" fillId="0" borderId="34" xfId="2" applyFont="1" applyFill="1" applyBorder="1"/>
    <xf numFmtId="3" fontId="1" fillId="0" borderId="34" xfId="2" applyNumberFormat="1" applyFont="1" applyFill="1" applyBorder="1"/>
    <xf numFmtId="3" fontId="29" fillId="0" borderId="34" xfId="2" applyNumberFormat="1" applyFont="1" applyFill="1" applyBorder="1"/>
    <xf numFmtId="0" fontId="29" fillId="0" borderId="35" xfId="2" applyFont="1" applyFill="1" applyBorder="1"/>
    <xf numFmtId="3" fontId="29" fillId="0" borderId="35" xfId="2" applyNumberFormat="1" applyFont="1" applyFill="1" applyBorder="1"/>
    <xf numFmtId="164" fontId="1" fillId="0" borderId="33" xfId="3" applyNumberFormat="1" applyFont="1" applyFill="1" applyBorder="1"/>
    <xf numFmtId="164" fontId="29" fillId="0" borderId="33" xfId="3" applyNumberFormat="1" applyFont="1" applyFill="1" applyBorder="1"/>
    <xf numFmtId="0" fontId="1" fillId="0" borderId="36" xfId="2" applyFont="1" applyFill="1" applyBorder="1"/>
    <xf numFmtId="164" fontId="1" fillId="0" borderId="36" xfId="3" applyNumberFormat="1" applyFont="1" applyFill="1" applyBorder="1"/>
    <xf numFmtId="164" fontId="29" fillId="0" borderId="36" xfId="3" applyNumberFormat="1" applyFont="1" applyFill="1" applyBorder="1"/>
    <xf numFmtId="164" fontId="29" fillId="0" borderId="35" xfId="3" applyNumberFormat="1" applyFont="1" applyFill="1" applyBorder="1"/>
    <xf numFmtId="3" fontId="1" fillId="0" borderId="0" xfId="2" applyNumberFormat="1" applyFill="1"/>
    <xf numFmtId="0" fontId="1" fillId="0" borderId="37" xfId="2" applyFill="1" applyBorder="1"/>
    <xf numFmtId="0" fontId="1" fillId="0" borderId="38" xfId="2" applyFill="1" applyBorder="1" applyAlignment="1">
      <alignment horizontal="center"/>
    </xf>
    <xf numFmtId="3" fontId="30" fillId="0" borderId="0" xfId="2" applyNumberFormat="1" applyFont="1"/>
    <xf numFmtId="171" fontId="11" fillId="9" borderId="0" xfId="2" quotePrefix="1" applyNumberFormat="1" applyFont="1" applyFill="1" applyAlignment="1">
      <alignment vertical="center"/>
    </xf>
    <xf numFmtId="0" fontId="0" fillId="10" borderId="33" xfId="0" applyFill="1" applyBorder="1" applyAlignment="1">
      <alignment horizontal="right"/>
    </xf>
    <xf numFmtId="0" fontId="0" fillId="10" borderId="39" xfId="0" applyFill="1" applyBorder="1" applyAlignment="1">
      <alignment horizontal="center"/>
    </xf>
    <xf numFmtId="0" fontId="31" fillId="0" borderId="0" xfId="0" applyFont="1" applyFill="1"/>
    <xf numFmtId="0" fontId="0" fillId="0" borderId="3" xfId="0" applyBorder="1"/>
    <xf numFmtId="3" fontId="0" fillId="0" borderId="0" xfId="0" applyNumberFormat="1"/>
    <xf numFmtId="0" fontId="4" fillId="5" borderId="4" xfId="0" applyFont="1" applyFill="1" applyBorder="1" applyAlignment="1">
      <alignment horizontal="right"/>
    </xf>
    <xf numFmtId="0" fontId="5" fillId="0" borderId="4" xfId="0" applyFont="1" applyBorder="1" applyAlignment="1">
      <alignment horizontal="right"/>
    </xf>
    <xf numFmtId="3" fontId="6" fillId="0" borderId="4" xfId="0" applyNumberFormat="1" applyFont="1" applyBorder="1"/>
    <xf numFmtId="0" fontId="5" fillId="0" borderId="0" xfId="0" applyFont="1" applyBorder="1" applyAlignment="1">
      <alignment horizontal="right"/>
    </xf>
    <xf numFmtId="3" fontId="6" fillId="0" borderId="0" xfId="0" applyNumberFormat="1" applyFont="1"/>
    <xf numFmtId="3" fontId="4" fillId="5" borderId="4" xfId="0" applyNumberFormat="1" applyFont="1" applyFill="1" applyBorder="1"/>
    <xf numFmtId="3" fontId="0" fillId="0" borderId="3" xfId="0" applyNumberFormat="1" applyBorder="1"/>
    <xf numFmtId="0" fontId="0" fillId="0" borderId="0" xfId="0" applyBorder="1"/>
    <xf numFmtId="0" fontId="3" fillId="0" borderId="0" xfId="0" applyFont="1"/>
    <xf numFmtId="0" fontId="26" fillId="4" borderId="6" xfId="0" applyFont="1" applyFill="1" applyBorder="1" applyAlignment="1">
      <alignment horizontal="right"/>
    </xf>
    <xf numFmtId="3" fontId="26" fillId="4" borderId="6" xfId="0" applyNumberFormat="1" applyFont="1" applyFill="1" applyBorder="1" applyAlignment="1">
      <alignment horizontal="right"/>
    </xf>
    <xf numFmtId="164" fontId="26" fillId="4" borderId="6" xfId="0" applyNumberFormat="1" applyFont="1" applyFill="1" applyBorder="1" applyAlignment="1">
      <alignment horizontal="right"/>
    </xf>
    <xf numFmtId="0" fontId="26" fillId="4" borderId="4" xfId="0" applyFont="1" applyFill="1" applyBorder="1" applyAlignment="1">
      <alignment horizontal="right"/>
    </xf>
    <xf numFmtId="3" fontId="27" fillId="4" borderId="4" xfId="0" applyNumberFormat="1" applyFont="1" applyFill="1" applyBorder="1" applyAlignment="1">
      <alignment horizontal="right"/>
    </xf>
    <xf numFmtId="164" fontId="27" fillId="4" borderId="4" xfId="0" applyNumberFormat="1" applyFont="1" applyFill="1" applyBorder="1" applyAlignment="1">
      <alignment horizontal="right"/>
    </xf>
    <xf numFmtId="0" fontId="3" fillId="0" borderId="3" xfId="0" applyFont="1" applyBorder="1"/>
    <xf numFmtId="3" fontId="3" fillId="0" borderId="0" xfId="0" applyNumberFormat="1" applyFont="1"/>
    <xf numFmtId="9" fontId="0" fillId="0" borderId="0" xfId="0" applyNumberFormat="1"/>
    <xf numFmtId="0" fontId="4" fillId="5" borderId="6" xfId="2" applyFont="1" applyFill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18" fillId="7" borderId="7" xfId="2" applyFont="1" applyFill="1" applyBorder="1" applyAlignment="1">
      <alignment horizontal="center"/>
    </xf>
    <xf numFmtId="0" fontId="18" fillId="7" borderId="4" xfId="2" applyFont="1" applyFill="1" applyBorder="1" applyAlignment="1">
      <alignment horizontal="center"/>
    </xf>
    <xf numFmtId="0" fontId="22" fillId="0" borderId="3" xfId="2" applyFont="1" applyFill="1" applyBorder="1" applyAlignment="1">
      <alignment horizontal="center"/>
    </xf>
    <xf numFmtId="0" fontId="22" fillId="0" borderId="0" xfId="2" applyFont="1" applyBorder="1" applyAlignment="1">
      <alignment horizontal="center"/>
    </xf>
    <xf numFmtId="0" fontId="22" fillId="0" borderId="3" xfId="2" applyFont="1" applyBorder="1" applyAlignment="1">
      <alignment horizontal="center"/>
    </xf>
  </cellXfs>
  <cellStyles count="5">
    <cellStyle name="Normal" xfId="0" builtinId="0"/>
    <cellStyle name="Normal 2" xfId="2"/>
    <cellStyle name="Normal_Ponte" xfId="1"/>
    <cellStyle name="Percentagem 2" xfId="3"/>
    <cellStyle name="Vírgula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6436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556623.15099999972</c:v>
              </c:pt>
              <c:pt idx="1">
                <c:v>529761.45400000003</c:v>
              </c:pt>
              <c:pt idx="2">
                <c:v>603651.50699999998</c:v>
              </c:pt>
              <c:pt idx="3">
                <c:v>568879.61700000009</c:v>
              </c:pt>
              <c:pt idx="4">
                <c:v>623549.84699999995</c:v>
              </c:pt>
              <c:pt idx="5">
                <c:v>557546.68599999975</c:v>
              </c:pt>
              <c:pt idx="6">
                <c:v>541101.83700000029</c:v>
              </c:pt>
              <c:pt idx="7">
                <c:v>480184.03600000002</c:v>
              </c:pt>
              <c:pt idx="8">
                <c:v>507979.12899999984</c:v>
              </c:pt>
              <c:pt idx="9">
                <c:v>500543.73600000015</c:v>
              </c:pt>
              <c:pt idx="10">
                <c:v>475501.22300000011</c:v>
              </c:pt>
              <c:pt idx="11">
                <c:v>516369.69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554438.91513999971</c:v>
              </c:pt>
              <c:pt idx="1">
                <c:v>515629.87361000013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594485.66909999959</c:v>
              </c:pt>
            </c:numLit>
          </c:val>
        </c:ser>
        <c:gapWidth val="0"/>
        <c:overlap val="10"/>
        <c:axId val="96006912"/>
        <c:axId val="96008448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25.612690331323083</c:v>
              </c:pt>
              <c:pt idx="2">
                <c:v>25.561899184672711</c:v>
              </c:pt>
              <c:pt idx="3">
                <c:v>25.867171870813767</c:v>
              </c:pt>
              <c:pt idx="4">
                <c:v>25.778514439328294</c:v>
              </c:pt>
              <c:pt idx="5">
                <c:v>25.978089385409014</c:v>
              </c:pt>
              <c:pt idx="6">
                <c:v>25.863442049207411</c:v>
              </c:pt>
              <c:pt idx="7">
                <c:v>26.352684682075079</c:v>
              </c:pt>
              <c:pt idx="8">
                <c:v>26.357250838429387</c:v>
              </c:pt>
              <c:pt idx="9">
                <c:v>26.317374047552796</c:v>
              </c:pt>
              <c:pt idx="10">
                <c:v>26.603045138824033</c:v>
              </c:pt>
              <c:pt idx="11">
                <c:v>26.232084021595771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99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5"/>
              <c:pt idx="0">
                <c:v>25.883816232368144</c:v>
              </c:pt>
              <c:pt idx="1">
                <c:v>25.839505215781571</c:v>
              </c:pt>
              <c:pt idx="2">
                <c:v>25.870130379400244</c:v>
              </c:pt>
              <c:pt idx="3">
                <c:v>25.879594397524887</c:v>
              </c:pt>
              <c:pt idx="4">
                <c:v>25.879594397524887</c:v>
              </c:pt>
            </c:numLit>
          </c:val>
          <c:smooth val="1"/>
        </c:ser>
        <c:marker val="1"/>
        <c:axId val="95551488"/>
        <c:axId val="95553024"/>
      </c:lineChart>
      <c:catAx>
        <c:axId val="9600691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008448"/>
        <c:crosses val="autoZero"/>
        <c:auto val="1"/>
        <c:lblAlgn val="ctr"/>
        <c:lblOffset val="100"/>
        <c:tickLblSkip val="1"/>
        <c:tickMarkSkip val="1"/>
      </c:catAx>
      <c:valAx>
        <c:axId val="96008448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6006912"/>
        <c:crosses val="autoZero"/>
        <c:crossBetween val="between"/>
      </c:valAx>
      <c:catAx>
        <c:axId val="95551488"/>
        <c:scaling>
          <c:orientation val="minMax"/>
        </c:scaling>
        <c:delete val="1"/>
        <c:axPos val="b"/>
        <c:tickLblPos val="none"/>
        <c:crossAx val="95553024"/>
        <c:crosses val="autoZero"/>
        <c:auto val="1"/>
        <c:lblAlgn val="ctr"/>
        <c:lblOffset val="100"/>
      </c:catAx>
      <c:valAx>
        <c:axId val="95553024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555148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60183"/>
        </c:manualLayout>
      </c:layout>
      <c:barChart>
        <c:barDir val="col"/>
        <c:grouping val="clustered"/>
        <c:ser>
          <c:idx val="2"/>
          <c:order val="2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19734439.752677754</c:v>
              </c:pt>
              <c:pt idx="2">
                <c:v>24344955.434490118</c:v>
              </c:pt>
              <c:pt idx="3">
                <c:v>22726709.679265711</c:v>
              </c:pt>
              <c:pt idx="4">
                <c:v>25240166.247026447</c:v>
              </c:pt>
              <c:pt idx="5">
                <c:v>21352957.414809819</c:v>
              </c:pt>
              <c:pt idx="6">
                <c:v>21730607.426326491</c:v>
              </c:pt>
              <c:pt idx="7">
                <c:v>17579222.014212389</c:v>
              </c:pt>
              <c:pt idx="8">
                <c:v>22829339.744161557</c:v>
              </c:pt>
              <c:pt idx="9">
                <c:v>24691738.073670581</c:v>
              </c:pt>
              <c:pt idx="10">
                <c:v>24210777.159650426</c:v>
              </c:pt>
              <c:pt idx="11">
                <c:v>21529001.574099198</c:v>
              </c:pt>
            </c:numLit>
          </c:val>
        </c:ser>
        <c:ser>
          <c:idx val="0"/>
          <c:order val="3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24171287.813849777</c:v>
              </c:pt>
              <c:pt idx="1">
                <c:v>22828299.007460631</c:v>
              </c:pt>
              <c:pt idx="2">
                <c:v>26774811.035625447</c:v>
              </c:pt>
              <c:pt idx="3">
                <c:v>24231977.375126753</c:v>
              </c:pt>
              <c:pt idx="4">
                <c:v>28097486.904032562</c:v>
              </c:pt>
            </c:numLit>
          </c:val>
        </c:ser>
        <c:gapWidth val="0"/>
        <c:overlap val="10"/>
        <c:axId val="95609216"/>
        <c:axId val="95610752"/>
      </c:barChart>
      <c:lineChart>
        <c:grouping val="standard"/>
        <c:ser>
          <c:idx val="3"/>
          <c:order val="0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0.16585142514570625</c:v>
              </c:pt>
              <c:pt idx="2">
                <c:v>0.17954259408419043</c:v>
              </c:pt>
              <c:pt idx="3">
                <c:v>0.17790134284351822</c:v>
              </c:pt>
              <c:pt idx="4">
                <c:v>0.17987190253407698</c:v>
              </c:pt>
              <c:pt idx="5">
                <c:v>0.17001955023975382</c:v>
              </c:pt>
              <c:pt idx="6">
                <c:v>0.17660590697103859</c:v>
              </c:pt>
              <c:pt idx="7">
                <c:v>0.15822155654708644</c:v>
              </c:pt>
              <c:pt idx="8">
                <c:v>0.19508321111782259</c:v>
              </c:pt>
              <c:pt idx="9">
                <c:v>0.21427955388736816</c:v>
              </c:pt>
              <c:pt idx="10">
                <c:v>0.22122888353676468</c:v>
              </c:pt>
              <c:pt idx="11">
                <c:v>0.18111440397719139</c:v>
              </c:pt>
            </c:numLit>
          </c:val>
          <c:smooth val="1"/>
        </c:ser>
        <c:ser>
          <c:idx val="1"/>
          <c:order val="1"/>
          <c:tx>
            <c:v>Taxa de Ocupação 2011</c:v>
          </c:tx>
          <c:spPr>
            <a:ln w="12700">
              <a:solidFill>
                <a:srgbClr val="000099"/>
              </a:solidFill>
            </a:ln>
          </c:spPr>
          <c:marker>
            <c:symbol val="none"/>
          </c:marke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0.00%</c:formatCode>
              <c:ptCount val="5"/>
              <c:pt idx="0">
                <c:v>0.1901244956793339</c:v>
              </c:pt>
              <c:pt idx="1">
                <c:v>0.19314390620282429</c:v>
              </c:pt>
              <c:pt idx="2">
                <c:v>0.20631078727631152</c:v>
              </c:pt>
              <c:pt idx="3">
                <c:v>0.19772537568393411</c:v>
              </c:pt>
              <c:pt idx="4">
                <c:v>0.2064965025933248</c:v>
              </c:pt>
            </c:numLit>
          </c:val>
          <c:smooth val="1"/>
        </c:ser>
        <c:marker val="1"/>
        <c:axId val="95612288"/>
        <c:axId val="95962240"/>
      </c:lineChart>
      <c:catAx>
        <c:axId val="9560921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5610752"/>
        <c:crosses val="autoZero"/>
        <c:auto val="1"/>
        <c:lblAlgn val="ctr"/>
        <c:lblOffset val="100"/>
        <c:tickLblSkip val="1"/>
        <c:tickMarkSkip val="1"/>
      </c:catAx>
      <c:valAx>
        <c:axId val="95610752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5609216"/>
        <c:crosses val="autoZero"/>
        <c:crossBetween val="between"/>
        <c:majorUnit val="5000000"/>
      </c:valAx>
      <c:catAx>
        <c:axId val="95612288"/>
        <c:scaling>
          <c:orientation val="minMax"/>
        </c:scaling>
        <c:delete val="1"/>
        <c:axPos val="b"/>
        <c:tickLblPos val="none"/>
        <c:crossAx val="95962240"/>
        <c:crossesAt val="6.0000000000000032E-2"/>
        <c:auto val="1"/>
        <c:lblAlgn val="ctr"/>
        <c:lblOffset val="100"/>
      </c:catAx>
      <c:valAx>
        <c:axId val="95962240"/>
        <c:scaling>
          <c:orientation val="minMax"/>
          <c:max val="0.25"/>
          <c:min val="0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5612288"/>
        <c:crosses val="max"/>
        <c:crossBetween val="between"/>
        <c:majorUnit val="0.05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91442"/>
          <c:y val="0.89024731664641465"/>
          <c:w val="0.50104931852072065"/>
          <c:h val="9.7561402385691123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932063453886872"/>
          <c:y val="0.11985062562406958"/>
          <c:w val="0.68153007549194256"/>
          <c:h val="0.60299846017114722"/>
        </c:manualLayout>
      </c:layout>
      <c:barChart>
        <c:barDir val="col"/>
        <c:grouping val="clustered"/>
        <c:ser>
          <c:idx val="3"/>
          <c:order val="0"/>
          <c:tx>
            <c:v>Veículos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556623.15099999972</c:v>
              </c:pt>
              <c:pt idx="1">
                <c:v>1086384.605</c:v>
              </c:pt>
              <c:pt idx="2">
                <c:v>1690036.1120000004</c:v>
              </c:pt>
              <c:pt idx="3">
                <c:v>2258915.7290000012</c:v>
              </c:pt>
              <c:pt idx="4">
                <c:v>2882465.575999999</c:v>
              </c:pt>
              <c:pt idx="5">
                <c:v>3440012.2620000001</c:v>
              </c:pt>
              <c:pt idx="6">
                <c:v>3981114.098999999</c:v>
              </c:pt>
              <c:pt idx="7">
                <c:v>4461298.1350000007</c:v>
              </c:pt>
              <c:pt idx="8">
                <c:v>4969277.2640000004</c:v>
              </c:pt>
              <c:pt idx="9">
                <c:v>5469821</c:v>
              </c:pt>
              <c:pt idx="10">
                <c:v>5945322.2229999993</c:v>
              </c:pt>
              <c:pt idx="11">
                <c:v>6461691.9130000016</c:v>
              </c:pt>
            </c:numLit>
          </c:val>
        </c:ser>
        <c:ser>
          <c:idx val="0"/>
          <c:order val="1"/>
          <c:tx>
            <c:v>Veículos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554438.91513999971</c:v>
              </c:pt>
              <c:pt idx="1">
                <c:v>1070068.7887499998</c:v>
              </c:pt>
              <c:pt idx="2">
                <c:v>1636329.62445</c:v>
              </c:pt>
              <c:pt idx="3">
                <c:v>2171222.9917600006</c:v>
              </c:pt>
              <c:pt idx="4">
                <c:v>2765708.6608600002</c:v>
              </c:pt>
            </c:numLit>
          </c:val>
        </c:ser>
        <c:gapWidth val="0"/>
        <c:overlap val="10"/>
        <c:axId val="96297344"/>
        <c:axId val="96298880"/>
      </c:barChart>
      <c:lineChart>
        <c:grouping val="standard"/>
        <c:ser>
          <c:idx val="1"/>
          <c:order val="2"/>
          <c:tx>
            <c:v>Velocidade Comercial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25.600535105214995</c:v>
              </c:pt>
              <c:pt idx="1">
                <c:v>25.606461002996767</c:v>
              </c:pt>
              <c:pt idx="2">
                <c:v>25.590526471046189</c:v>
              </c:pt>
              <c:pt idx="3">
                <c:v>25.659637181783033</c:v>
              </c:pt>
              <c:pt idx="4">
                <c:v>25.685260295857493</c:v>
              </c:pt>
              <c:pt idx="5">
                <c:v>25.73227204311943</c:v>
              </c:pt>
              <c:pt idx="6">
                <c:v>25.750051900903749</c:v>
              </c:pt>
              <c:pt idx="7">
                <c:v>25.813573329576517</c:v>
              </c:pt>
              <c:pt idx="8">
                <c:v>25.866284565446637</c:v>
              </c:pt>
              <c:pt idx="9">
                <c:v>25.907052503225625</c:v>
              </c:pt>
              <c:pt idx="10">
                <c:v>25.961537702876324</c:v>
              </c:pt>
              <c:pt idx="11">
                <c:v>25.983011433288894</c:v>
              </c:pt>
            </c:numLit>
          </c:val>
          <c:smooth val="1"/>
        </c:ser>
        <c:ser>
          <c:idx val="2"/>
          <c:order val="3"/>
          <c:tx>
            <c:v>Velocidade Comercial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5"/>
              <c:pt idx="0">
                <c:v>25.883816232368144</c:v>
              </c:pt>
              <c:pt idx="1">
                <c:v>25.862330164277253</c:v>
              </c:pt>
              <c:pt idx="2">
                <c:v>25.865038438430197</c:v>
              </c:pt>
              <c:pt idx="3">
                <c:v>25.868925829230545</c:v>
              </c:pt>
              <c:pt idx="4">
                <c:v>25.871174493083714</c:v>
              </c:pt>
            </c:numLit>
          </c:val>
          <c:smooth val="1"/>
        </c:ser>
        <c:marker val="1"/>
        <c:axId val="96300416"/>
        <c:axId val="96302208"/>
      </c:lineChart>
      <c:catAx>
        <c:axId val="962973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298880"/>
        <c:crosses val="autoZero"/>
        <c:auto val="1"/>
        <c:lblAlgn val="ctr"/>
        <c:lblOffset val="100"/>
        <c:tickLblSkip val="1"/>
        <c:tickMarkSkip val="1"/>
      </c:catAx>
      <c:valAx>
        <c:axId val="96298880"/>
        <c:scaling>
          <c:orientation val="minMax"/>
          <c:max val="80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297344"/>
        <c:crosses val="autoZero"/>
        <c:crossBetween val="between"/>
        <c:majorUnit val="1000000"/>
      </c:valAx>
      <c:catAx>
        <c:axId val="96300416"/>
        <c:scaling>
          <c:orientation val="minMax"/>
        </c:scaling>
        <c:delete val="1"/>
        <c:axPos val="b"/>
        <c:tickLblPos val="none"/>
        <c:crossAx val="96302208"/>
        <c:crossesAt val="0"/>
        <c:auto val="1"/>
        <c:lblAlgn val="ctr"/>
        <c:lblOffset val="100"/>
      </c:catAx>
      <c:valAx>
        <c:axId val="96302208"/>
        <c:scaling>
          <c:orientation val="minMax"/>
          <c:max val="35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300416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1443781191491659"/>
          <c:y val="0.84644504347004113"/>
          <c:w val="0.62208196921852565"/>
          <c:h val="8.988796921805276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12631797524475"/>
          <c:y val="0.1056914764810388"/>
          <c:w val="0.64631645386148662"/>
          <c:h val="0.71138493785306245"/>
        </c:manualLayout>
      </c:layout>
      <c:barChart>
        <c:barDir val="col"/>
        <c:grouping val="clustered"/>
        <c:ser>
          <c:idx val="2"/>
          <c:order val="0"/>
          <c:tx>
            <c:v>Passageiros km 2010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21093758.854265999</c:v>
              </c:pt>
              <c:pt idx="1">
                <c:v>40828198.606943771</c:v>
              </c:pt>
              <c:pt idx="2">
                <c:v>65173154.041433871</c:v>
              </c:pt>
              <c:pt idx="3">
                <c:v>87899863.720699593</c:v>
              </c:pt>
              <c:pt idx="4">
                <c:v>113140029.96772602</c:v>
              </c:pt>
              <c:pt idx="5">
                <c:v>134492987.38253593</c:v>
              </c:pt>
              <c:pt idx="6">
                <c:v>156223594.80886233</c:v>
              </c:pt>
              <c:pt idx="7">
                <c:v>173802816.82307473</c:v>
              </c:pt>
              <c:pt idx="8">
                <c:v>196632156.5672363</c:v>
              </c:pt>
              <c:pt idx="9">
                <c:v>221323894.64090684</c:v>
              </c:pt>
              <c:pt idx="10">
                <c:v>245534671.80055737</c:v>
              </c:pt>
              <c:pt idx="11">
                <c:v>267063673.37465656</c:v>
              </c:pt>
            </c:numLit>
          </c:val>
        </c:ser>
        <c:ser>
          <c:idx val="0"/>
          <c:order val="1"/>
          <c:tx>
            <c:v>Passageiros km 2011</c:v>
          </c:tx>
          <c:spPr>
            <a:solidFill>
              <a:srgbClr val="00CCFF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24171287.813849777</c:v>
              </c:pt>
              <c:pt idx="1">
                <c:v>46999586.821310423</c:v>
              </c:pt>
              <c:pt idx="2">
                <c:v>73774397.856935874</c:v>
              </c:pt>
              <c:pt idx="3">
                <c:v>98006375.232062623</c:v>
              </c:pt>
              <c:pt idx="4">
                <c:v>126103862.13609518</c:v>
              </c:pt>
            </c:numLit>
          </c:val>
        </c:ser>
        <c:gapWidth val="0"/>
        <c:overlap val="10"/>
        <c:axId val="96215040"/>
        <c:axId val="96216576"/>
      </c:barChart>
      <c:lineChart>
        <c:grouping val="standard"/>
        <c:ser>
          <c:idx val="3"/>
          <c:order val="2"/>
          <c:tx>
            <c:v>Taxa de Ocupação 2010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Lit>
              <c:formatCode>General</c:formatCode>
              <c:ptCount val="12"/>
              <c:pt idx="0">
                <c:v>0.17368000587880228</c:v>
              </c:pt>
              <c:pt idx="1">
                <c:v>0.1698058154006834</c:v>
              </c:pt>
              <c:pt idx="2">
                <c:v>0.17331679822718293</c:v>
              </c:pt>
              <c:pt idx="3">
                <c:v>0.17447934210852167</c:v>
              </c:pt>
              <c:pt idx="4">
                <c:v>0.17565414774881977</c:v>
              </c:pt>
              <c:pt idx="5">
                <c:v>0.17473475362954902</c:v>
              </c:pt>
              <c:pt idx="6">
                <c:v>0.17499265236164721</c:v>
              </c:pt>
              <c:pt idx="7">
                <c:v>0.17313644232377401</c:v>
              </c:pt>
              <c:pt idx="8">
                <c:v>0.17542777344099594</c:v>
              </c:pt>
              <c:pt idx="9">
                <c:v>0.17904959366576456</c:v>
              </c:pt>
              <c:pt idx="10">
                <c:v>0.18248018552782011</c:v>
              </c:pt>
              <c:pt idx="11">
                <c:v>0.18236932189507063</c:v>
              </c:pt>
            </c:numLit>
          </c:val>
          <c:smooth val="1"/>
        </c:ser>
        <c:ser>
          <c:idx val="1"/>
          <c:order val="3"/>
          <c:tx>
            <c:v>Taxa de Ocupação 2011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Lit>
              <c:formatCode>0.00%</c:formatCode>
              <c:ptCount val="5"/>
              <c:pt idx="0">
                <c:v>0.1901244956793339</c:v>
              </c:pt>
              <c:pt idx="1">
                <c:v>0.19157918073733118</c:v>
              </c:pt>
              <c:pt idx="2">
                <c:v>0.19667601264043488</c:v>
              </c:pt>
              <c:pt idx="3">
                <c:v>0.19693442871852818</c:v>
              </c:pt>
              <c:pt idx="4">
                <c:v>0.19898750120162659</c:v>
              </c:pt>
            </c:numLit>
          </c:val>
          <c:smooth val="1"/>
        </c:ser>
        <c:marker val="1"/>
        <c:axId val="96218112"/>
        <c:axId val="96224000"/>
      </c:lineChart>
      <c:catAx>
        <c:axId val="9621504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216576"/>
        <c:crosses val="autoZero"/>
        <c:auto val="1"/>
        <c:lblAlgn val="ctr"/>
        <c:lblOffset val="100"/>
        <c:tickLblSkip val="1"/>
        <c:tickMarkSkip val="1"/>
      </c:catAx>
      <c:valAx>
        <c:axId val="9621657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215040"/>
        <c:crosses val="autoZero"/>
        <c:crossBetween val="between"/>
        <c:majorUnit val="35000000"/>
      </c:valAx>
      <c:catAx>
        <c:axId val="96218112"/>
        <c:scaling>
          <c:orientation val="minMax"/>
        </c:scaling>
        <c:delete val="1"/>
        <c:axPos val="b"/>
        <c:tickLblPos val="none"/>
        <c:crossAx val="96224000"/>
        <c:crosses val="autoZero"/>
        <c:auto val="1"/>
        <c:lblAlgn val="ctr"/>
        <c:lblOffset val="100"/>
      </c:catAx>
      <c:valAx>
        <c:axId val="96224000"/>
        <c:scaling>
          <c:orientation val="minMax"/>
          <c:max val="0.2"/>
          <c:min val="8.0000000000000043E-2"/>
        </c:scaling>
        <c:axPos val="r"/>
        <c:numFmt formatCode="0.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218112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9052661443937638"/>
          <c:y val="0.89837755008872466"/>
          <c:w val="0.50315841196382805"/>
          <c:h val="8.943124933010002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8518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43E-2"/>
          <c:y val="5.6847688670080006E-2"/>
          <c:w val="0.81464530892453801"/>
          <c:h val="0.8010357620026175"/>
        </c:manualLayout>
      </c:layout>
      <c:barChart>
        <c:barDir val="col"/>
        <c:grouping val="clustered"/>
        <c:ser>
          <c:idx val="0"/>
          <c:order val="0"/>
          <c:tx>
            <c:v>Veículos km</c:v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554438.91513999982</c:v>
              </c:pt>
              <c:pt idx="1">
                <c:v>515629.87361000007</c:v>
              </c:pt>
              <c:pt idx="2">
                <c:v>566260.83570000005</c:v>
              </c:pt>
              <c:pt idx="3">
                <c:v>534893.36731000023</c:v>
              </c:pt>
              <c:pt idx="4">
                <c:v>594485.66909999971</c:v>
              </c:pt>
            </c:numLit>
          </c:val>
        </c:ser>
        <c:gapWidth val="10"/>
        <c:overlap val="100"/>
        <c:axId val="96680192"/>
        <c:axId val="96690176"/>
      </c:barChart>
      <c:lineChart>
        <c:grouping val="standard"/>
        <c:ser>
          <c:idx val="1"/>
          <c:order val="1"/>
          <c:tx>
            <c:v>Velocidade Comercial</c:v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Lit>
              <c:formatCode>#,##0.00</c:formatCode>
              <c:ptCount val="5"/>
              <c:pt idx="0">
                <c:v>25.883816232368151</c:v>
              </c:pt>
              <c:pt idx="1">
                <c:v>25.839505215781571</c:v>
              </c:pt>
              <c:pt idx="2">
                <c:v>25.870130379400248</c:v>
              </c:pt>
              <c:pt idx="3">
                <c:v>25.879594397524887</c:v>
              </c:pt>
              <c:pt idx="4">
                <c:v>25.879594397524887</c:v>
              </c:pt>
            </c:numLit>
          </c:val>
          <c:smooth val="1"/>
        </c:ser>
        <c:marker val="1"/>
        <c:axId val="96692864"/>
        <c:axId val="96711040"/>
      </c:lineChart>
      <c:catAx>
        <c:axId val="9668019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6690176"/>
        <c:crosses val="autoZero"/>
        <c:auto val="1"/>
        <c:lblAlgn val="ctr"/>
        <c:lblOffset val="100"/>
        <c:tickLblSkip val="1"/>
        <c:tickMarkSkip val="1"/>
      </c:catAx>
      <c:valAx>
        <c:axId val="96690176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1.6674905928021132E-2"/>
              <c:y val="2.6701119724377768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680192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96692864"/>
        <c:scaling>
          <c:orientation val="minMax"/>
        </c:scaling>
        <c:delete val="1"/>
        <c:axPos val="b"/>
        <c:tickLblPos val="none"/>
        <c:crossAx val="96711040"/>
        <c:crosses val="autoZero"/>
        <c:auto val="1"/>
        <c:lblAlgn val="ctr"/>
        <c:lblOffset val="100"/>
      </c:catAx>
      <c:valAx>
        <c:axId val="96711040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23427E-2"/>
            </c:manualLayout>
          </c:layout>
          <c:spPr>
            <a:noFill/>
            <a:ln w="25400">
              <a:noFill/>
            </a:ln>
          </c:spPr>
        </c:title>
        <c:numFmt formatCode="#,##0.0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692864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7.2120717919968824E-2"/>
          <c:y val="0.93626428479385759"/>
          <c:w val="0.87825191753948539"/>
          <c:h val="4.82342807924203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94E-2"/>
          <c:y val="0.23333428277297869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125</c:v>
              </c:pt>
              <c:pt idx="124">
                <c:v>126</c:v>
              </c:pt>
              <c:pt idx="125">
                <c:v>127</c:v>
              </c:pt>
              <c:pt idx="126">
                <c:v>128</c:v>
              </c:pt>
              <c:pt idx="127">
                <c:v>129</c:v>
              </c:pt>
              <c:pt idx="128">
                <c:v>130</c:v>
              </c:pt>
              <c:pt idx="129">
                <c:v>131</c:v>
              </c:pt>
              <c:pt idx="130">
                <c:v>132</c:v>
              </c:pt>
              <c:pt idx="131">
                <c:v>133</c:v>
              </c:pt>
              <c:pt idx="132">
                <c:v>134</c:v>
              </c:pt>
              <c:pt idx="133">
                <c:v>135</c:v>
              </c:pt>
              <c:pt idx="134">
                <c:v>136</c:v>
              </c:pt>
              <c:pt idx="135">
                <c:v>137</c:v>
              </c:pt>
              <c:pt idx="136">
                <c:v>138</c:v>
              </c:pt>
              <c:pt idx="137">
                <c:v>139</c:v>
              </c:pt>
              <c:pt idx="138">
                <c:v>140</c:v>
              </c:pt>
              <c:pt idx="139">
                <c:v>141</c:v>
              </c:pt>
              <c:pt idx="140">
                <c:v>142</c:v>
              </c:pt>
              <c:pt idx="141">
                <c:v>143</c:v>
              </c:pt>
              <c:pt idx="142">
                <c:v>144</c:v>
              </c:pt>
              <c:pt idx="143">
                <c:v>145</c:v>
              </c:pt>
              <c:pt idx="144">
                <c:v>146</c:v>
              </c:pt>
              <c:pt idx="145">
                <c:v>147</c:v>
              </c:pt>
              <c:pt idx="146">
                <c:v>148</c:v>
              </c:pt>
              <c:pt idx="147">
                <c:v>149</c:v>
              </c:pt>
              <c:pt idx="148">
                <c:v>150</c:v>
              </c:pt>
              <c:pt idx="149">
                <c:v>152</c:v>
              </c:pt>
              <c:pt idx="150">
                <c:v>154</c:v>
              </c:pt>
              <c:pt idx="151">
                <c:v>156</c:v>
              </c:pt>
              <c:pt idx="152">
                <c:v>157</c:v>
              </c:pt>
              <c:pt idx="153">
                <c:v>158</c:v>
              </c:pt>
              <c:pt idx="154">
                <c:v>159</c:v>
              </c:pt>
              <c:pt idx="155">
                <c:v>160</c:v>
              </c:pt>
              <c:pt idx="156">
                <c:v>161</c:v>
              </c:pt>
              <c:pt idx="157">
                <c:v>162</c:v>
              </c:pt>
              <c:pt idx="158">
                <c:v>164</c:v>
              </c:pt>
              <c:pt idx="159">
                <c:v>165</c:v>
              </c:pt>
              <c:pt idx="160">
                <c:v>167</c:v>
              </c:pt>
              <c:pt idx="161">
                <c:v>168</c:v>
              </c:pt>
              <c:pt idx="162">
                <c:v>169</c:v>
              </c:pt>
              <c:pt idx="163">
                <c:v>170</c:v>
              </c:pt>
              <c:pt idx="164">
                <c:v>171</c:v>
              </c:pt>
              <c:pt idx="165">
                <c:v>176</c:v>
              </c:pt>
              <c:pt idx="166">
                <c:v>180</c:v>
              </c:pt>
              <c:pt idx="167">
                <c:v>182</c:v>
              </c:pt>
              <c:pt idx="168">
                <c:v>184</c:v>
              </c:pt>
              <c:pt idx="169">
                <c:v>186</c:v>
              </c:pt>
              <c:pt idx="170">
                <c:v>187</c:v>
              </c:pt>
              <c:pt idx="171">
                <c:v>189</c:v>
              </c:pt>
              <c:pt idx="172">
                <c:v>194</c:v>
              </c:pt>
              <c:pt idx="173">
                <c:v>195</c:v>
              </c:pt>
              <c:pt idx="174">
                <c:v>200</c:v>
              </c:pt>
              <c:pt idx="175">
                <c:v>202</c:v>
              </c:pt>
              <c:pt idx="176">
                <c:v>210</c:v>
              </c:pt>
              <c:pt idx="177">
                <c:v>212</c:v>
              </c:pt>
              <c:pt idx="178">
                <c:v>214</c:v>
              </c:pt>
              <c:pt idx="179">
                <c:v>216</c:v>
              </c:pt>
              <c:pt idx="180">
                <c:v>224</c:v>
              </c:pt>
              <c:pt idx="181">
                <c:v>247</c:v>
              </c:pt>
              <c:pt idx="182">
                <c:v>281</c:v>
              </c:pt>
              <c:pt idx="183">
                <c:v>302</c:v>
              </c:pt>
              <c:pt idx="184">
                <c:v>451</c:v>
              </c:pt>
            </c:numLit>
          </c:cat>
          <c:val>
            <c:numLit>
              <c:formatCode>General</c:formatCode>
              <c:ptCount val="218"/>
              <c:pt idx="0">
                <c:v>0.24652292675014836</c:v>
              </c:pt>
              <c:pt idx="1">
                <c:v>0.50420971921688928</c:v>
              </c:pt>
              <c:pt idx="2">
                <c:v>0.60613505752422825</c:v>
              </c:pt>
              <c:pt idx="3">
                <c:v>0.70802169000689374</c:v>
              </c:pt>
              <c:pt idx="4">
                <c:v>0.75787663532109273</c:v>
              </c:pt>
              <c:pt idx="5">
                <c:v>0.80191280499268258</c:v>
              </c:pt>
              <c:pt idx="6">
                <c:v>0.83067676212874664</c:v>
              </c:pt>
              <c:pt idx="7">
                <c:v>0.85728240875562589</c:v>
              </c:pt>
              <c:pt idx="8">
                <c:v>0.8754741463522524</c:v>
              </c:pt>
              <c:pt idx="9">
                <c:v>0.89180063182650959</c:v>
              </c:pt>
              <c:pt idx="10">
                <c:v>0.90434869155881281</c:v>
              </c:pt>
              <c:pt idx="11">
                <c:v>0.91600836045812961</c:v>
              </c:pt>
              <c:pt idx="12">
                <c:v>0.9247927395245451</c:v>
              </c:pt>
              <c:pt idx="13">
                <c:v>0.9329246489750328</c:v>
              </c:pt>
              <c:pt idx="14">
                <c:v>0.93934244333282968</c:v>
              </c:pt>
              <c:pt idx="15">
                <c:v>0.94578972784275839</c:v>
              </c:pt>
              <c:pt idx="16">
                <c:v>0.95075513220803864</c:v>
              </c:pt>
              <c:pt idx="17">
                <c:v>0.95528555682936622</c:v>
              </c:pt>
              <c:pt idx="18">
                <c:v>0.95922802154255604</c:v>
              </c:pt>
              <c:pt idx="19">
                <c:v>0.96292534936614593</c:v>
              </c:pt>
              <c:pt idx="20">
                <c:v>0.96596652130479166</c:v>
              </c:pt>
              <c:pt idx="21">
                <c:v>0.96893949726663164</c:v>
              </c:pt>
              <c:pt idx="22">
                <c:v>0.97141298377672947</c:v>
              </c:pt>
              <c:pt idx="23">
                <c:v>0.97378325475436533</c:v>
              </c:pt>
              <c:pt idx="24">
                <c:v>0.97578121256133066</c:v>
              </c:pt>
              <c:pt idx="25">
                <c:v>0.9775579942273025</c:v>
              </c:pt>
              <c:pt idx="26">
                <c:v>0.97907120765859301</c:v>
              </c:pt>
              <c:pt idx="27">
                <c:v>0.98066183273922969</c:v>
              </c:pt>
              <c:pt idx="28">
                <c:v>0.98198704645067569</c:v>
              </c:pt>
              <c:pt idx="29">
                <c:v>0.98323300537826608</c:v>
              </c:pt>
              <c:pt idx="30">
                <c:v>0.98431676846912897</c:v>
              </c:pt>
              <c:pt idx="31">
                <c:v>0.98539131588745044</c:v>
              </c:pt>
              <c:pt idx="32">
                <c:v>0.98629629493101112</c:v>
              </c:pt>
              <c:pt idx="33">
                <c:v>0.98719021516752259</c:v>
              </c:pt>
              <c:pt idx="34">
                <c:v>0.98803068450329368</c:v>
              </c:pt>
              <c:pt idx="35">
                <c:v>0.98879558532422551</c:v>
              </c:pt>
              <c:pt idx="36">
                <c:v>0.98948307449581041</c:v>
              </c:pt>
              <c:pt idx="37">
                <c:v>0.99009868142157265</c:v>
              </c:pt>
              <c:pt idx="38">
                <c:v>0.99065530804307045</c:v>
              </c:pt>
              <c:pt idx="39">
                <c:v>0.991269071834324</c:v>
              </c:pt>
              <c:pt idx="40">
                <c:v>0.99174828680647464</c:v>
              </c:pt>
              <c:pt idx="41">
                <c:v>0.99221459983706617</c:v>
              </c:pt>
              <c:pt idx="42">
                <c:v>0.99267722659864277</c:v>
              </c:pt>
              <c:pt idx="43">
                <c:v>0.99309746126652809</c:v>
              </c:pt>
              <c:pt idx="44">
                <c:v>0.99356008802810369</c:v>
              </c:pt>
              <c:pt idx="45">
                <c:v>0.99392318552623271</c:v>
              </c:pt>
              <c:pt idx="46">
                <c:v>0.99421255764403149</c:v>
              </c:pt>
              <c:pt idx="47">
                <c:v>0.99454247872101176</c:v>
              </c:pt>
              <c:pt idx="48">
                <c:v>0.99482816456979384</c:v>
              </c:pt>
              <c:pt idx="49">
                <c:v>0.99508620340095144</c:v>
              </c:pt>
              <c:pt idx="50">
                <c:v>0.99535345790465057</c:v>
              </c:pt>
              <c:pt idx="51">
                <c:v>0.99560596733228379</c:v>
              </c:pt>
              <c:pt idx="52">
                <c:v>0.99581055526270157</c:v>
              </c:pt>
              <c:pt idx="53">
                <c:v>0.99601145692410342</c:v>
              </c:pt>
              <c:pt idx="54">
                <c:v>0.99620129977845506</c:v>
              </c:pt>
              <c:pt idx="55">
                <c:v>0.99639298576731461</c:v>
              </c:pt>
              <c:pt idx="56">
                <c:v>0.99655886787305947</c:v>
              </c:pt>
              <c:pt idx="57">
                <c:v>0.99671184803724566</c:v>
              </c:pt>
              <c:pt idx="58">
                <c:v>0.99687220073946536</c:v>
              </c:pt>
              <c:pt idx="59">
                <c:v>0.99702518090365155</c:v>
              </c:pt>
              <c:pt idx="60">
                <c:v>0.99713023957062319</c:v>
              </c:pt>
              <c:pt idx="61">
                <c:v>0.99726847465874369</c:v>
              </c:pt>
              <c:pt idx="62">
                <c:v>0.99741776855391318</c:v>
              </c:pt>
              <c:pt idx="63">
                <c:v>0.99753941543145919</c:v>
              </c:pt>
              <c:pt idx="64">
                <c:v>0.99765000350195543</c:v>
              </c:pt>
              <c:pt idx="65">
                <c:v>0.9977421602273685</c:v>
              </c:pt>
              <c:pt idx="66">
                <c:v>0.99785643456688189</c:v>
              </c:pt>
              <c:pt idx="67">
                <c:v>0.99792463054368785</c:v>
              </c:pt>
              <c:pt idx="68">
                <c:v>0.99800388532754303</c:v>
              </c:pt>
              <c:pt idx="69">
                <c:v>0.9981071008600062</c:v>
              </c:pt>
              <c:pt idx="70">
                <c:v>0.99816423802976262</c:v>
              </c:pt>
              <c:pt idx="71">
                <c:v>0.99823796341009352</c:v>
              </c:pt>
              <c:pt idx="72">
                <c:v>0.99829510057985005</c:v>
              </c:pt>
              <c:pt idx="73">
                <c:v>0.99837804163272226</c:v>
              </c:pt>
              <c:pt idx="74">
                <c:v>0.99844992387854481</c:v>
              </c:pt>
              <c:pt idx="75">
                <c:v>0.9985052179137931</c:v>
              </c:pt>
              <c:pt idx="76">
                <c:v>0.99856972762158258</c:v>
              </c:pt>
              <c:pt idx="77">
                <c:v>0.99863976673289667</c:v>
              </c:pt>
              <c:pt idx="78">
                <c:v>0.99870059017166957</c:v>
              </c:pt>
              <c:pt idx="79">
                <c:v>0.99876694301396707</c:v>
              </c:pt>
              <c:pt idx="80">
                <c:v>0.9987964331660999</c:v>
              </c:pt>
              <c:pt idx="81">
                <c:v>0.99883698212528149</c:v>
              </c:pt>
              <c:pt idx="82">
                <c:v>0.9988867467570044</c:v>
              </c:pt>
              <c:pt idx="83">
                <c:v>0.99893098198520303</c:v>
              </c:pt>
              <c:pt idx="84">
                <c:v>0.99898074661692648</c:v>
              </c:pt>
              <c:pt idx="85">
                <c:v>0.99901207990356711</c:v>
              </c:pt>
              <c:pt idx="86">
                <c:v>0.99906921707332375</c:v>
              </c:pt>
              <c:pt idx="87">
                <c:v>0.9991060797634892</c:v>
              </c:pt>
              <c:pt idx="88">
                <c:v>0.99916137379873726</c:v>
              </c:pt>
              <c:pt idx="89">
                <c:v>0.99921482469947731</c:v>
              </c:pt>
              <c:pt idx="90">
                <c:v>0.99924984425513441</c:v>
              </c:pt>
              <c:pt idx="91">
                <c:v>0.99927011873472493</c:v>
              </c:pt>
              <c:pt idx="92">
                <c:v>0.99929960888685743</c:v>
              </c:pt>
              <c:pt idx="93">
                <c:v>0.99932725590448168</c:v>
              </c:pt>
              <c:pt idx="94">
                <c:v>0.9993567460566134</c:v>
              </c:pt>
              <c:pt idx="95">
                <c:v>0.99937333426718822</c:v>
              </c:pt>
              <c:pt idx="96">
                <c:v>0.99940466755382884</c:v>
              </c:pt>
              <c:pt idx="97">
                <c:v>0.99942494203341981</c:v>
              </c:pt>
              <c:pt idx="98">
                <c:v>0.99945627532006021</c:v>
              </c:pt>
              <c:pt idx="99">
                <c:v>0.9994691772616181</c:v>
              </c:pt>
              <c:pt idx="100">
                <c:v>0.99948392233768446</c:v>
              </c:pt>
              <c:pt idx="101">
                <c:v>0.99950235368276696</c:v>
              </c:pt>
              <c:pt idx="102">
                <c:v>0.9995170987588331</c:v>
              </c:pt>
              <c:pt idx="103">
                <c:v>0.99954290264194889</c:v>
              </c:pt>
              <c:pt idx="104">
                <c:v>0.99955764771801503</c:v>
              </c:pt>
              <c:pt idx="105">
                <c:v>0.99957054965957315</c:v>
              </c:pt>
              <c:pt idx="106">
                <c:v>0.99958529473563906</c:v>
              </c:pt>
              <c:pt idx="107">
                <c:v>0.99960556921523003</c:v>
              </c:pt>
              <c:pt idx="108">
                <c:v>0.99961294175326287</c:v>
              </c:pt>
              <c:pt idx="109">
                <c:v>0.99963505936736252</c:v>
              </c:pt>
              <c:pt idx="110">
                <c:v>0.99965533384695349</c:v>
              </c:pt>
              <c:pt idx="111">
                <c:v>0.99966086325047854</c:v>
              </c:pt>
              <c:pt idx="112">
                <c:v>0.99966823578851161</c:v>
              </c:pt>
              <c:pt idx="113">
                <c:v>0.99968851026810268</c:v>
              </c:pt>
              <c:pt idx="114">
                <c:v>0.99969219653711894</c:v>
              </c:pt>
              <c:pt idx="115">
                <c:v>0.9997032553441686</c:v>
              </c:pt>
              <c:pt idx="116">
                <c:v>0.99971247101670968</c:v>
              </c:pt>
              <c:pt idx="117">
                <c:v>0.99972352982375956</c:v>
              </c:pt>
              <c:pt idx="118">
                <c:v>0.99972721609277648</c:v>
              </c:pt>
              <c:pt idx="119">
                <c:v>0.9997456474378591</c:v>
              </c:pt>
              <c:pt idx="120">
                <c:v>0.99975301997589194</c:v>
              </c:pt>
              <c:pt idx="121">
                <c:v>0.9997548631104004</c:v>
              </c:pt>
              <c:pt idx="122">
                <c:v>0.99976960818646632</c:v>
              </c:pt>
              <c:pt idx="123">
                <c:v>0.99977882385900763</c:v>
              </c:pt>
              <c:pt idx="124">
                <c:v>0.99978988266605751</c:v>
              </c:pt>
              <c:pt idx="125">
                <c:v>0.99979541206958278</c:v>
              </c:pt>
              <c:pt idx="126">
                <c:v>0.99981015714564803</c:v>
              </c:pt>
              <c:pt idx="127">
                <c:v>0.99981200028015649</c:v>
              </c:pt>
              <c:pt idx="128">
                <c:v>0.99981752968368132</c:v>
              </c:pt>
              <c:pt idx="129">
                <c:v>0.99981937281818989</c:v>
              </c:pt>
              <c:pt idx="130">
                <c:v>0.99982490222171461</c:v>
              </c:pt>
              <c:pt idx="131">
                <c:v>0.99982674535622229</c:v>
              </c:pt>
              <c:pt idx="132">
                <c:v>0.99983227475974723</c:v>
              </c:pt>
              <c:pt idx="133">
                <c:v>0.99983964729778063</c:v>
              </c:pt>
              <c:pt idx="134">
                <c:v>0.99984333356679733</c:v>
              </c:pt>
              <c:pt idx="135">
                <c:v>0.9998507061048304</c:v>
              </c:pt>
              <c:pt idx="136">
                <c:v>0.99985623550835501</c:v>
              </c:pt>
              <c:pt idx="137">
                <c:v>0.99985992177737149</c:v>
              </c:pt>
              <c:pt idx="138">
                <c:v>0.99986176491187961</c:v>
              </c:pt>
              <c:pt idx="139">
                <c:v>0.99986729431540466</c:v>
              </c:pt>
              <c:pt idx="140">
                <c:v>0.99987282371892949</c:v>
              </c:pt>
              <c:pt idx="141">
                <c:v>0.99987650998794564</c:v>
              </c:pt>
              <c:pt idx="142">
                <c:v>0.99988019625696256</c:v>
              </c:pt>
              <c:pt idx="143">
                <c:v>0.99988388252597948</c:v>
              </c:pt>
              <c:pt idx="144">
                <c:v>0.99989125506401255</c:v>
              </c:pt>
              <c:pt idx="145">
                <c:v>0.99989678446753716</c:v>
              </c:pt>
              <c:pt idx="146">
                <c:v>0.99990231387106177</c:v>
              </c:pt>
              <c:pt idx="147">
                <c:v>0.99990600014007869</c:v>
              </c:pt>
              <c:pt idx="148">
                <c:v>0.99990968640909561</c:v>
              </c:pt>
              <c:pt idx="149">
                <c:v>0.99991152954360341</c:v>
              </c:pt>
              <c:pt idx="150">
                <c:v>0.99991521581261977</c:v>
              </c:pt>
              <c:pt idx="151">
                <c:v>0.99991890208163658</c:v>
              </c:pt>
              <c:pt idx="152">
                <c:v>0.9999207452161446</c:v>
              </c:pt>
              <c:pt idx="153">
                <c:v>0.99992258835065273</c:v>
              </c:pt>
              <c:pt idx="154">
                <c:v>0.99992443148516152</c:v>
              </c:pt>
              <c:pt idx="155">
                <c:v>0.99992996088868613</c:v>
              </c:pt>
              <c:pt idx="156">
                <c:v>0.9999336471577025</c:v>
              </c:pt>
              <c:pt idx="157">
                <c:v>0.99993917656122755</c:v>
              </c:pt>
              <c:pt idx="158">
                <c:v>0.99994101969573601</c:v>
              </c:pt>
              <c:pt idx="159">
                <c:v>0.99994286283024381</c:v>
              </c:pt>
              <c:pt idx="160">
                <c:v>0.99994839223376908</c:v>
              </c:pt>
              <c:pt idx="161">
                <c:v>0.99995207850278545</c:v>
              </c:pt>
              <c:pt idx="162">
                <c:v>0.99995392163729357</c:v>
              </c:pt>
              <c:pt idx="163">
                <c:v>0.9999557647718017</c:v>
              </c:pt>
              <c:pt idx="164">
                <c:v>0.99995760790631016</c:v>
              </c:pt>
              <c:pt idx="165">
                <c:v>0.99995945104081863</c:v>
              </c:pt>
              <c:pt idx="166">
                <c:v>0.99996129417532653</c:v>
              </c:pt>
              <c:pt idx="167">
                <c:v>0.99996498044434301</c:v>
              </c:pt>
              <c:pt idx="168">
                <c:v>0.9999686667133596</c:v>
              </c:pt>
              <c:pt idx="169">
                <c:v>0.99997050984786773</c:v>
              </c:pt>
              <c:pt idx="170">
                <c:v>0.9999723529823763</c:v>
              </c:pt>
              <c:pt idx="171">
                <c:v>0.99997603925139289</c:v>
              </c:pt>
              <c:pt idx="172">
                <c:v>0.99997788238590113</c:v>
              </c:pt>
              <c:pt idx="173">
                <c:v>0.99997972552040959</c:v>
              </c:pt>
              <c:pt idx="174">
                <c:v>0.9999815686549175</c:v>
              </c:pt>
              <c:pt idx="175">
                <c:v>0.99998341178942562</c:v>
              </c:pt>
              <c:pt idx="176">
                <c:v>0.99998525492393409</c:v>
              </c:pt>
              <c:pt idx="177">
                <c:v>0.99998709805844233</c:v>
              </c:pt>
              <c:pt idx="178">
                <c:v>0.99998894119295023</c:v>
              </c:pt>
              <c:pt idx="179">
                <c:v>0.99999078432745858</c:v>
              </c:pt>
              <c:pt idx="180">
                <c:v>0.99999262746196682</c:v>
              </c:pt>
              <c:pt idx="181">
                <c:v>0.99999447059647573</c:v>
              </c:pt>
              <c:pt idx="182">
                <c:v>0.99999631373098352</c:v>
              </c:pt>
              <c:pt idx="183">
                <c:v>0.99999815686549198</c:v>
              </c:pt>
              <c:pt idx="184">
                <c:v>1</c:v>
              </c:pt>
              <c:pt idx="185">
                <c:v>1</c:v>
              </c:pt>
              <c:pt idx="186">
                <c:v>1</c:v>
              </c:pt>
              <c:pt idx="187">
                <c:v>1</c:v>
              </c:pt>
              <c:pt idx="188">
                <c:v>1</c:v>
              </c:pt>
              <c:pt idx="189">
                <c:v>1</c:v>
              </c:pt>
              <c:pt idx="190">
                <c:v>1</c:v>
              </c:pt>
              <c:pt idx="191">
                <c:v>1</c:v>
              </c:pt>
              <c:pt idx="192">
                <c:v>1</c:v>
              </c:pt>
              <c:pt idx="193">
                <c:v>1</c:v>
              </c:pt>
              <c:pt idx="194">
                <c:v>1</c:v>
              </c:pt>
              <c:pt idx="195">
                <c:v>1</c:v>
              </c:pt>
              <c:pt idx="196">
                <c:v>1</c:v>
              </c:pt>
              <c:pt idx="197">
                <c:v>1</c:v>
              </c:pt>
              <c:pt idx="198">
                <c:v>1</c:v>
              </c:pt>
              <c:pt idx="199">
                <c:v>1</c:v>
              </c:pt>
              <c:pt idx="200">
                <c:v>1</c:v>
              </c:pt>
              <c:pt idx="201">
                <c:v>1</c:v>
              </c:pt>
              <c:pt idx="202">
                <c:v>1</c:v>
              </c:pt>
              <c:pt idx="203">
                <c:v>1</c:v>
              </c:pt>
              <c:pt idx="204">
                <c:v>1</c:v>
              </c:pt>
              <c:pt idx="205">
                <c:v>1</c:v>
              </c:pt>
              <c:pt idx="206">
                <c:v>1</c:v>
              </c:pt>
              <c:pt idx="207">
                <c:v>1</c:v>
              </c:pt>
              <c:pt idx="208">
                <c:v>1</c:v>
              </c:pt>
              <c:pt idx="209">
                <c:v>1</c:v>
              </c:pt>
              <c:pt idx="210">
                <c:v>1</c:v>
              </c:pt>
              <c:pt idx="211">
                <c:v>1</c:v>
              </c:pt>
              <c:pt idx="212">
                <c:v>1</c:v>
              </c:pt>
              <c:pt idx="213">
                <c:v>1</c:v>
              </c:pt>
              <c:pt idx="214">
                <c:v>1</c:v>
              </c:pt>
              <c:pt idx="215">
                <c:v>1</c:v>
              </c:pt>
              <c:pt idx="216">
                <c:v>1</c:v>
              </c:pt>
              <c:pt idx="217">
                <c:v>1</c:v>
              </c:pt>
            </c:numLit>
          </c:val>
        </c:ser>
        <c:marker val="1"/>
        <c:axId val="96715520"/>
        <c:axId val="97089792"/>
      </c:lineChart>
      <c:catAx>
        <c:axId val="9671552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6"/>
              <c:y val="0.895836832895900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7089792"/>
        <c:crosses val="autoZero"/>
        <c:auto val="1"/>
        <c:lblAlgn val="ctr"/>
        <c:lblOffset val="100"/>
        <c:tickLblSkip val="15"/>
        <c:tickMarkSkip val="25"/>
      </c:catAx>
      <c:valAx>
        <c:axId val="97089792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198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6715520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2742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057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246</c:v>
              </c:pt>
              <c:pt idx="246">
                <c:v>247</c:v>
              </c:pt>
              <c:pt idx="247">
                <c:v>248</c:v>
              </c:pt>
              <c:pt idx="248">
                <c:v>249</c:v>
              </c:pt>
              <c:pt idx="249">
                <c:v>250</c:v>
              </c:pt>
              <c:pt idx="250">
                <c:v>252</c:v>
              </c:pt>
              <c:pt idx="251">
                <c:v>253</c:v>
              </c:pt>
              <c:pt idx="252">
                <c:v>254</c:v>
              </c:pt>
              <c:pt idx="253">
                <c:v>255</c:v>
              </c:pt>
              <c:pt idx="254">
                <c:v>256</c:v>
              </c:pt>
              <c:pt idx="255">
                <c:v>257</c:v>
              </c:pt>
              <c:pt idx="256">
                <c:v>258</c:v>
              </c:pt>
              <c:pt idx="257">
                <c:v>259</c:v>
              </c:pt>
              <c:pt idx="258">
                <c:v>260</c:v>
              </c:pt>
              <c:pt idx="259">
                <c:v>261</c:v>
              </c:pt>
              <c:pt idx="260">
                <c:v>262</c:v>
              </c:pt>
              <c:pt idx="261">
                <c:v>263</c:v>
              </c:pt>
              <c:pt idx="262">
                <c:v>264</c:v>
              </c:pt>
              <c:pt idx="263">
                <c:v>265</c:v>
              </c:pt>
              <c:pt idx="264">
                <c:v>266</c:v>
              </c:pt>
              <c:pt idx="265">
                <c:v>267</c:v>
              </c:pt>
              <c:pt idx="266">
                <c:v>268</c:v>
              </c:pt>
              <c:pt idx="267">
                <c:v>269</c:v>
              </c:pt>
              <c:pt idx="268">
                <c:v>270</c:v>
              </c:pt>
              <c:pt idx="269">
                <c:v>271</c:v>
              </c:pt>
              <c:pt idx="270">
                <c:v>272</c:v>
              </c:pt>
              <c:pt idx="271">
                <c:v>273</c:v>
              </c:pt>
              <c:pt idx="272">
                <c:v>274</c:v>
              </c:pt>
              <c:pt idx="273">
                <c:v>275</c:v>
              </c:pt>
              <c:pt idx="274">
                <c:v>276</c:v>
              </c:pt>
              <c:pt idx="275">
                <c:v>277</c:v>
              </c:pt>
              <c:pt idx="276">
                <c:v>278</c:v>
              </c:pt>
              <c:pt idx="277">
                <c:v>279</c:v>
              </c:pt>
              <c:pt idx="278">
                <c:v>280</c:v>
              </c:pt>
              <c:pt idx="279">
                <c:v>281</c:v>
              </c:pt>
              <c:pt idx="280">
                <c:v>282</c:v>
              </c:pt>
              <c:pt idx="281">
                <c:v>283</c:v>
              </c:pt>
              <c:pt idx="282">
                <c:v>284</c:v>
              </c:pt>
              <c:pt idx="283">
                <c:v>285</c:v>
              </c:pt>
              <c:pt idx="284">
                <c:v>286</c:v>
              </c:pt>
              <c:pt idx="285">
                <c:v>287</c:v>
              </c:pt>
              <c:pt idx="286">
                <c:v>289</c:v>
              </c:pt>
              <c:pt idx="287">
                <c:v>290</c:v>
              </c:pt>
              <c:pt idx="288">
                <c:v>291</c:v>
              </c:pt>
              <c:pt idx="289">
                <c:v>292</c:v>
              </c:pt>
              <c:pt idx="290">
                <c:v>293</c:v>
              </c:pt>
              <c:pt idx="291">
                <c:v>294</c:v>
              </c:pt>
              <c:pt idx="292">
                <c:v>295</c:v>
              </c:pt>
              <c:pt idx="293">
                <c:v>297</c:v>
              </c:pt>
              <c:pt idx="294">
                <c:v>298</c:v>
              </c:pt>
              <c:pt idx="295">
                <c:v>299</c:v>
              </c:pt>
              <c:pt idx="296">
                <c:v>300</c:v>
              </c:pt>
              <c:pt idx="297">
                <c:v>302</c:v>
              </c:pt>
              <c:pt idx="298">
                <c:v>304</c:v>
              </c:pt>
              <c:pt idx="299">
                <c:v>307</c:v>
              </c:pt>
              <c:pt idx="300">
                <c:v>309</c:v>
              </c:pt>
              <c:pt idx="301">
                <c:v>310</c:v>
              </c:pt>
              <c:pt idx="302">
                <c:v>311</c:v>
              </c:pt>
              <c:pt idx="303">
                <c:v>312</c:v>
              </c:pt>
              <c:pt idx="304">
                <c:v>313</c:v>
              </c:pt>
              <c:pt idx="305">
                <c:v>314</c:v>
              </c:pt>
              <c:pt idx="306">
                <c:v>315</c:v>
              </c:pt>
              <c:pt idx="307">
                <c:v>316</c:v>
              </c:pt>
              <c:pt idx="308">
                <c:v>318</c:v>
              </c:pt>
            </c:numLit>
          </c:cat>
          <c:val>
            <c:numLit>
              <c:formatCode>General</c:formatCode>
              <c:ptCount val="309"/>
              <c:pt idx="0">
                <c:v>2.5666643698752838E-3</c:v>
              </c:pt>
              <c:pt idx="1">
                <c:v>5.4950733824846746E-3</c:v>
              </c:pt>
              <c:pt idx="2">
                <c:v>8.2598360090953039E-3</c:v>
              </c:pt>
              <c:pt idx="3">
                <c:v>1.1239922827809544E-2</c:v>
              </c:pt>
              <c:pt idx="4">
                <c:v>1.3858265003789706E-2</c:v>
              </c:pt>
              <c:pt idx="5">
                <c:v>1.7251774271342935E-2</c:v>
              </c:pt>
              <c:pt idx="6">
                <c:v>2.006821470405843E-2</c:v>
              </c:pt>
              <c:pt idx="7">
                <c:v>2.3720113002136004E-2</c:v>
              </c:pt>
              <c:pt idx="8">
                <c:v>2.741507613863434E-2</c:v>
              </c:pt>
              <c:pt idx="9">
                <c:v>3.1222007855026542E-2</c:v>
              </c:pt>
              <c:pt idx="10">
                <c:v>3.5502652794046713E-2</c:v>
              </c:pt>
              <c:pt idx="11">
                <c:v>4.0041686763591273E-2</c:v>
              </c:pt>
              <c:pt idx="12">
                <c:v>4.4675463377661387E-2</c:v>
              </c:pt>
              <c:pt idx="13">
                <c:v>4.9851856955832718E-2</c:v>
              </c:pt>
              <c:pt idx="14">
                <c:v>5.5458898918211291E-2</c:v>
              </c:pt>
              <c:pt idx="15">
                <c:v>6.1496589264797084E-2</c:v>
              </c:pt>
              <c:pt idx="16">
                <c:v>6.7379246193068287E-2</c:v>
              </c:pt>
              <c:pt idx="17">
                <c:v>7.4467718597119828E-2</c:v>
              </c:pt>
              <c:pt idx="18">
                <c:v>8.1771515193275024E-2</c:v>
              </c:pt>
              <c:pt idx="19">
                <c:v>8.9626541721215522E-2</c:v>
              </c:pt>
              <c:pt idx="20">
                <c:v>9.6930338317370676E-2</c:v>
              </c:pt>
              <c:pt idx="21">
                <c:v>0.10511265761730861</c:v>
              </c:pt>
              <c:pt idx="22">
                <c:v>0.11394956246124166</c:v>
              </c:pt>
              <c:pt idx="23">
                <c:v>0.12316543788327711</c:v>
              </c:pt>
              <c:pt idx="24">
                <c:v>0.13207985943636741</c:v>
              </c:pt>
              <c:pt idx="25">
                <c:v>0.1414766071797699</c:v>
              </c:pt>
              <c:pt idx="26">
                <c:v>0.15062357886033217</c:v>
              </c:pt>
              <c:pt idx="27">
                <c:v>0.16050265279404669</c:v>
              </c:pt>
              <c:pt idx="28">
                <c:v>0.17066595466133816</c:v>
              </c:pt>
              <c:pt idx="29">
                <c:v>0.18131158271894168</c:v>
              </c:pt>
              <c:pt idx="30">
                <c:v>0.19201750155033426</c:v>
              </c:pt>
              <c:pt idx="31">
                <c:v>0.20262867773720111</c:v>
              </c:pt>
              <c:pt idx="32">
                <c:v>0.21380830979122178</c:v>
              </c:pt>
              <c:pt idx="33">
                <c:v>0.22530662164955545</c:v>
              </c:pt>
              <c:pt idx="34">
                <c:v>0.23697719286157246</c:v>
              </c:pt>
              <c:pt idx="35">
                <c:v>0.24984496658168545</c:v>
              </c:pt>
              <c:pt idx="36">
                <c:v>0.26214428443464488</c:v>
              </c:pt>
              <c:pt idx="37">
                <c:v>0.27500344518707376</c:v>
              </c:pt>
              <c:pt idx="38">
                <c:v>0.28810376903465879</c:v>
              </c:pt>
              <c:pt idx="39">
                <c:v>0.30179838765244965</c:v>
              </c:pt>
              <c:pt idx="40">
                <c:v>0.31591504168676365</c:v>
              </c:pt>
              <c:pt idx="41">
                <c:v>0.33060015158823131</c:v>
              </c:pt>
              <c:pt idx="42">
                <c:v>0.34502687245917457</c:v>
              </c:pt>
              <c:pt idx="43">
                <c:v>0.36069386067663467</c:v>
              </c:pt>
              <c:pt idx="44">
                <c:v>0.37527561496589268</c:v>
              </c:pt>
              <c:pt idx="45">
                <c:v>0.38995211189967638</c:v>
              </c:pt>
              <c:pt idx="46">
                <c:v>0.40360366567904643</c:v>
              </c:pt>
              <c:pt idx="47">
                <c:v>0.41741886584441562</c:v>
              </c:pt>
              <c:pt idx="48">
                <c:v>0.43054502859505261</c:v>
              </c:pt>
              <c:pt idx="49">
                <c:v>0.44374009508716311</c:v>
              </c:pt>
              <c:pt idx="50">
                <c:v>0.45657341693653941</c:v>
              </c:pt>
              <c:pt idx="51">
                <c:v>0.46880383104802581</c:v>
              </c:pt>
              <c:pt idx="52">
                <c:v>0.48057775787225243</c:v>
              </c:pt>
              <c:pt idx="53">
                <c:v>0.4926445255977398</c:v>
              </c:pt>
              <c:pt idx="54">
                <c:v>0.5036088334596569</c:v>
              </c:pt>
              <c:pt idx="55">
                <c:v>0.51490904706125529</c:v>
              </c:pt>
              <c:pt idx="56">
                <c:v>0.52603700130917119</c:v>
              </c:pt>
              <c:pt idx="57">
                <c:v>0.53709605181561348</c:v>
              </c:pt>
              <c:pt idx="58">
                <c:v>0.54721628884448392</c:v>
              </c:pt>
              <c:pt idx="59">
                <c:v>0.55770688348377351</c:v>
              </c:pt>
              <c:pt idx="60">
                <c:v>0.56808550954316805</c:v>
              </c:pt>
              <c:pt idx="61">
                <c:v>0.57834355405498505</c:v>
              </c:pt>
              <c:pt idx="62">
                <c:v>0.58827430579480433</c:v>
              </c:pt>
              <c:pt idx="63">
                <c:v>0.59820505753462405</c:v>
              </c:pt>
              <c:pt idx="64">
                <c:v>0.60810997037139136</c:v>
              </c:pt>
              <c:pt idx="65">
                <c:v>0.6179459794666855</c:v>
              </c:pt>
              <c:pt idx="66">
                <c:v>0.62731688830703491</c:v>
              </c:pt>
              <c:pt idx="67">
                <c:v>0.63664473230896501</c:v>
              </c:pt>
              <c:pt idx="68">
                <c:v>0.6459208985047894</c:v>
              </c:pt>
              <c:pt idx="69">
                <c:v>0.65452525322125021</c:v>
              </c:pt>
              <c:pt idx="70">
                <c:v>0.6626817336181362</c:v>
              </c:pt>
              <c:pt idx="71">
                <c:v>0.67130331426996492</c:v>
              </c:pt>
              <c:pt idx="72">
                <c:v>0.67950285950527145</c:v>
              </c:pt>
              <c:pt idx="73">
                <c:v>0.68801247157720657</c:v>
              </c:pt>
              <c:pt idx="74">
                <c:v>0.69598807965272513</c:v>
              </c:pt>
              <c:pt idx="75">
                <c:v>0.70367945979466684</c:v>
              </c:pt>
              <c:pt idx="76">
                <c:v>0.71181871425618448</c:v>
              </c:pt>
              <c:pt idx="77">
                <c:v>0.71972541859022998</c:v>
              </c:pt>
              <c:pt idx="78">
                <c:v>0.72731344311996149</c:v>
              </c:pt>
              <c:pt idx="79">
                <c:v>0.73490146764969388</c:v>
              </c:pt>
              <c:pt idx="80">
                <c:v>0.74216219940742767</c:v>
              </c:pt>
              <c:pt idx="81">
                <c:v>0.74957796458347714</c:v>
              </c:pt>
              <c:pt idx="82">
                <c:v>0.75699372975952595</c:v>
              </c:pt>
              <c:pt idx="83">
                <c:v>0.76434059119410203</c:v>
              </c:pt>
              <c:pt idx="84">
                <c:v>0.77169606559636184</c:v>
              </c:pt>
              <c:pt idx="85">
                <c:v>0.77855198787294122</c:v>
              </c:pt>
              <c:pt idx="86">
                <c:v>0.78545097498794147</c:v>
              </c:pt>
              <c:pt idx="87">
                <c:v>0.7919279266864192</c:v>
              </c:pt>
              <c:pt idx="88">
                <c:v>0.79862881554468446</c:v>
              </c:pt>
              <c:pt idx="89">
                <c:v>0.8053469303383175</c:v>
              </c:pt>
              <c:pt idx="90">
                <c:v>0.81171191345690064</c:v>
              </c:pt>
              <c:pt idx="91">
                <c:v>0.8173964721284368</c:v>
              </c:pt>
              <c:pt idx="92">
                <c:v>0.82277957693102743</c:v>
              </c:pt>
              <c:pt idx="93">
                <c:v>0.8283004892165643</c:v>
              </c:pt>
              <c:pt idx="94">
                <c:v>0.8336663680837868</c:v>
              </c:pt>
              <c:pt idx="95">
                <c:v>0.83859298559911788</c:v>
              </c:pt>
              <c:pt idx="96">
                <c:v>0.84365741059739574</c:v>
              </c:pt>
              <c:pt idx="97">
                <c:v>0.84880796527251412</c:v>
              </c:pt>
              <c:pt idx="98">
                <c:v>0.85324364362984928</c:v>
              </c:pt>
              <c:pt idx="99">
                <c:v>0.8578515813408667</c:v>
              </c:pt>
              <c:pt idx="100">
                <c:v>0.86236477640735876</c:v>
              </c:pt>
              <c:pt idx="101">
                <c:v>0.86640425825122291</c:v>
              </c:pt>
              <c:pt idx="102">
                <c:v>0.87073658099634776</c:v>
              </c:pt>
              <c:pt idx="103">
                <c:v>0.87450906084200353</c:v>
              </c:pt>
              <c:pt idx="104">
                <c:v>0.87853992971818362</c:v>
              </c:pt>
              <c:pt idx="105">
                <c:v>0.88260525046510063</c:v>
              </c:pt>
              <c:pt idx="106">
                <c:v>0.88605043753875856</c:v>
              </c:pt>
              <c:pt idx="107">
                <c:v>0.8896678839660993</c:v>
              </c:pt>
              <c:pt idx="108">
                <c:v>0.89309584510438933</c:v>
              </c:pt>
              <c:pt idx="109">
                <c:v>0.89634293392131159</c:v>
              </c:pt>
              <c:pt idx="110">
                <c:v>0.89936608557844655</c:v>
              </c:pt>
              <c:pt idx="111">
                <c:v>0.90248397988010709</c:v>
              </c:pt>
              <c:pt idx="112">
                <c:v>0.9053434851512433</c:v>
              </c:pt>
              <c:pt idx="113">
                <c:v>0.90834941087301047</c:v>
              </c:pt>
              <c:pt idx="114">
                <c:v>0.91126920691793523</c:v>
              </c:pt>
              <c:pt idx="115">
                <c:v>0.91397367877075708</c:v>
              </c:pt>
              <c:pt idx="116">
                <c:v>0.91656618204368456</c:v>
              </c:pt>
              <c:pt idx="117">
                <c:v>0.91906394267208691</c:v>
              </c:pt>
              <c:pt idx="118">
                <c:v>0.92157031626817365</c:v>
              </c:pt>
              <c:pt idx="119">
                <c:v>0.92426617515331044</c:v>
              </c:pt>
              <c:pt idx="120">
                <c:v>0.92660028939571404</c:v>
              </c:pt>
              <c:pt idx="121">
                <c:v>0.92906359815337969</c:v>
              </c:pt>
              <c:pt idx="122">
                <c:v>0.93144077723420371</c:v>
              </c:pt>
              <c:pt idx="123">
                <c:v>0.93374043960587105</c:v>
              </c:pt>
              <c:pt idx="124">
                <c:v>0.9358506166884869</c:v>
              </c:pt>
              <c:pt idx="125">
                <c:v>0.9380899882863637</c:v>
              </c:pt>
              <c:pt idx="126">
                <c:v>0.93995038930613928</c:v>
              </c:pt>
              <c:pt idx="127">
                <c:v>0.94178495142286223</c:v>
              </c:pt>
              <c:pt idx="128">
                <c:v>0.94370564321642691</c:v>
              </c:pt>
              <c:pt idx="129">
                <c:v>0.94550575346241295</c:v>
              </c:pt>
              <c:pt idx="130">
                <c:v>0.94713360435471661</c:v>
              </c:pt>
              <c:pt idx="131">
                <c:v>0.94889926272996639</c:v>
              </c:pt>
              <c:pt idx="132">
                <c:v>0.95035485426858712</c:v>
              </c:pt>
              <c:pt idx="133">
                <c:v>0.95199993109625869</c:v>
              </c:pt>
              <c:pt idx="134">
                <c:v>0.95344690966719492</c:v>
              </c:pt>
              <c:pt idx="135">
                <c:v>0.95484221043202666</c:v>
              </c:pt>
              <c:pt idx="136">
                <c:v>0.95609970371391162</c:v>
              </c:pt>
              <c:pt idx="137">
                <c:v>0.9573571969957968</c:v>
              </c:pt>
              <c:pt idx="138">
                <c:v>0.95870081995452383</c:v>
              </c:pt>
              <c:pt idx="139">
                <c:v>0.95994970026872484</c:v>
              </c:pt>
              <c:pt idx="140">
                <c:v>0.96114690277682069</c:v>
              </c:pt>
              <c:pt idx="141">
                <c:v>0.96239578309102169</c:v>
              </c:pt>
              <c:pt idx="142">
                <c:v>0.96379969682353794</c:v>
              </c:pt>
              <c:pt idx="143">
                <c:v>0.96485909184868746</c:v>
              </c:pt>
              <c:pt idx="144">
                <c:v>0.96590126093846884</c:v>
              </c:pt>
              <c:pt idx="145">
                <c:v>0.96676255770688335</c:v>
              </c:pt>
              <c:pt idx="146">
                <c:v>0.96764108041066643</c:v>
              </c:pt>
              <c:pt idx="147">
                <c:v>0.96864018466202728</c:v>
              </c:pt>
              <c:pt idx="148">
                <c:v>0.96970819265486152</c:v>
              </c:pt>
              <c:pt idx="149">
                <c:v>0.97074174877695851</c:v>
              </c:pt>
              <c:pt idx="150">
                <c:v>0.97154275477158403</c:v>
              </c:pt>
              <c:pt idx="151">
                <c:v>0.97244711637841974</c:v>
              </c:pt>
              <c:pt idx="152">
                <c:v>0.97336009095293841</c:v>
              </c:pt>
              <c:pt idx="153">
                <c:v>0.97422138772135303</c:v>
              </c:pt>
              <c:pt idx="154">
                <c:v>0.97501378074829459</c:v>
              </c:pt>
              <c:pt idx="155">
                <c:v>0.9756683662922897</c:v>
              </c:pt>
              <c:pt idx="156">
                <c:v>0.97637462964238964</c:v>
              </c:pt>
              <c:pt idx="157">
                <c:v>0.9770378281540687</c:v>
              </c:pt>
              <c:pt idx="158">
                <c:v>0.97781299524564158</c:v>
              </c:pt>
              <c:pt idx="159">
                <c:v>0.97845035485426857</c:v>
              </c:pt>
              <c:pt idx="160">
                <c:v>0.97908771446289555</c:v>
              </c:pt>
              <c:pt idx="161">
                <c:v>0.97979397781299549</c:v>
              </c:pt>
              <c:pt idx="162">
                <c:v>0.98060359677530473</c:v>
              </c:pt>
              <c:pt idx="163">
                <c:v>0.9811806656101425</c:v>
              </c:pt>
              <c:pt idx="164">
                <c:v>0.98182663818645366</c:v>
              </c:pt>
              <c:pt idx="165">
                <c:v>0.98242954592434339</c:v>
              </c:pt>
              <c:pt idx="166">
                <c:v>0.9830324536622338</c:v>
              </c:pt>
              <c:pt idx="167">
                <c:v>0.98342003720802063</c:v>
              </c:pt>
              <c:pt idx="168">
                <c:v>0.98403155791359509</c:v>
              </c:pt>
              <c:pt idx="169">
                <c:v>0.98453972300695924</c:v>
              </c:pt>
              <c:pt idx="170">
                <c:v>0.98504788810032406</c:v>
              </c:pt>
              <c:pt idx="171">
                <c:v>0.98553882725832032</c:v>
              </c:pt>
              <c:pt idx="172">
                <c:v>0.98589195893337045</c:v>
              </c:pt>
              <c:pt idx="173">
                <c:v>0.98625370357610431</c:v>
              </c:pt>
              <c:pt idx="174">
                <c:v>0.98678770757252132</c:v>
              </c:pt>
              <c:pt idx="175">
                <c:v>0.98730448563356998</c:v>
              </c:pt>
              <c:pt idx="176">
                <c:v>0.98764039137325166</c:v>
              </c:pt>
              <c:pt idx="177">
                <c:v>0.98800213601598552</c:v>
              </c:pt>
              <c:pt idx="178">
                <c:v>0.98839833252945664</c:v>
              </c:pt>
              <c:pt idx="179">
                <c:v>0.98868256046303316</c:v>
              </c:pt>
              <c:pt idx="180">
                <c:v>0.98906153104113559</c:v>
              </c:pt>
              <c:pt idx="181">
                <c:v>0.98951801832839525</c:v>
              </c:pt>
              <c:pt idx="182">
                <c:v>0.98972472955281476</c:v>
              </c:pt>
              <c:pt idx="183">
                <c:v>0.99000895748639162</c:v>
              </c:pt>
              <c:pt idx="184">
                <c:v>0.99027595948460001</c:v>
              </c:pt>
              <c:pt idx="185">
                <c:v>0.99050850961207171</c:v>
              </c:pt>
              <c:pt idx="186">
                <c:v>0.99069799490112309</c:v>
              </c:pt>
              <c:pt idx="187">
                <c:v>0.99099083580238401</c:v>
              </c:pt>
              <c:pt idx="188">
                <c:v>0.99127506373596042</c:v>
              </c:pt>
              <c:pt idx="189">
                <c:v>0.99149900089574849</c:v>
              </c:pt>
              <c:pt idx="190">
                <c:v>0.99178322882932501</c:v>
              </c:pt>
              <c:pt idx="191">
                <c:v>0.99198994005374452</c:v>
              </c:pt>
              <c:pt idx="192">
                <c:v>0.9922655550196372</c:v>
              </c:pt>
              <c:pt idx="193">
                <c:v>0.99251533108247758</c:v>
              </c:pt>
              <c:pt idx="194">
                <c:v>0.99272204230689731</c:v>
              </c:pt>
              <c:pt idx="195">
                <c:v>0.99295459243436901</c:v>
              </c:pt>
              <c:pt idx="196">
                <c:v>0.99311823882036743</c:v>
              </c:pt>
              <c:pt idx="197">
                <c:v>0.99332495004478749</c:v>
              </c:pt>
              <c:pt idx="198">
                <c:v>0.99347998346310185</c:v>
              </c:pt>
              <c:pt idx="199">
                <c:v>0.99367808171983718</c:v>
              </c:pt>
              <c:pt idx="200">
                <c:v>0.99386756700888834</c:v>
              </c:pt>
              <c:pt idx="201">
                <c:v>0.9940226004272027</c:v>
              </c:pt>
              <c:pt idx="202">
                <c:v>0.99415179494246486</c:v>
              </c:pt>
              <c:pt idx="203">
                <c:v>0.99430682836077966</c:v>
              </c:pt>
              <c:pt idx="204">
                <c:v>0.99442740990835732</c:v>
              </c:pt>
              <c:pt idx="205">
                <c:v>0.99461689519740859</c:v>
              </c:pt>
              <c:pt idx="206">
                <c:v>0.99470302487425</c:v>
              </c:pt>
              <c:pt idx="207">
                <c:v>0.99488389719561732</c:v>
              </c:pt>
              <c:pt idx="208">
                <c:v>0.99508199545235232</c:v>
              </c:pt>
              <c:pt idx="209">
                <c:v>0.99528009370908799</c:v>
              </c:pt>
              <c:pt idx="210">
                <c:v>0.9953748363536139</c:v>
              </c:pt>
              <c:pt idx="211">
                <c:v>0.99546096603045475</c:v>
              </c:pt>
              <c:pt idx="212">
                <c:v>0.99558154757803297</c:v>
              </c:pt>
              <c:pt idx="213">
                <c:v>0.99571074209329513</c:v>
              </c:pt>
              <c:pt idx="214">
                <c:v>0.9958227106731895</c:v>
              </c:pt>
              <c:pt idx="215">
                <c:v>0.99590884035003069</c:v>
              </c:pt>
              <c:pt idx="216">
                <c:v>0.99603803486529252</c:v>
              </c:pt>
              <c:pt idx="217">
                <c:v>0.99621029421897567</c:v>
              </c:pt>
              <c:pt idx="218">
                <c:v>0.99631364983118509</c:v>
              </c:pt>
              <c:pt idx="219">
                <c:v>0.99642561841107946</c:v>
              </c:pt>
              <c:pt idx="220">
                <c:v>0.99651174808792009</c:v>
              </c:pt>
              <c:pt idx="221">
                <c:v>0.99656342589402525</c:v>
              </c:pt>
              <c:pt idx="222">
                <c:v>0.99663232963549853</c:v>
              </c:pt>
              <c:pt idx="223">
                <c:v>0.99671845931233982</c:v>
              </c:pt>
              <c:pt idx="224">
                <c:v>0.99683042789223375</c:v>
              </c:pt>
              <c:pt idx="225">
                <c:v>0.99690794460139132</c:v>
              </c:pt>
              <c:pt idx="226">
                <c:v>0.99699407427823272</c:v>
              </c:pt>
              <c:pt idx="227">
                <c:v>0.99706297801970567</c:v>
              </c:pt>
              <c:pt idx="228">
                <c:v>0.99714910769654752</c:v>
              </c:pt>
              <c:pt idx="229">
                <c:v>0.99723523737338893</c:v>
              </c:pt>
              <c:pt idx="230">
                <c:v>0.99736443188865065</c:v>
              </c:pt>
              <c:pt idx="231">
                <c:v>0.99742472266243987</c:v>
              </c:pt>
              <c:pt idx="232">
                <c:v>0.99753669124233346</c:v>
              </c:pt>
              <c:pt idx="233">
                <c:v>0.99760559498380719</c:v>
              </c:pt>
              <c:pt idx="234">
                <c:v>0.99769172466064859</c:v>
              </c:pt>
              <c:pt idx="235">
                <c:v>0.99770033762833277</c:v>
              </c:pt>
              <c:pt idx="236">
                <c:v>0.99778646730517395</c:v>
              </c:pt>
              <c:pt idx="237">
                <c:v>0.99784675807896273</c:v>
              </c:pt>
              <c:pt idx="238">
                <c:v>0.99788982291738371</c:v>
              </c:pt>
              <c:pt idx="239">
                <c:v>0.99796733962654083</c:v>
              </c:pt>
              <c:pt idx="240">
                <c:v>0.99799317852959379</c:v>
              </c:pt>
              <c:pt idx="241">
                <c:v>0.99803624336801422</c:v>
              </c:pt>
              <c:pt idx="242">
                <c:v>0.99809653414180322</c:v>
              </c:pt>
              <c:pt idx="243">
                <c:v>0.99818266381864429</c:v>
              </c:pt>
              <c:pt idx="244">
                <c:v>0.99820850272169681</c:v>
              </c:pt>
              <c:pt idx="245">
                <c:v>0.99826879349548603</c:v>
              </c:pt>
              <c:pt idx="246">
                <c:v>0.99829463239853888</c:v>
              </c:pt>
              <c:pt idx="247">
                <c:v>0.99832908426927502</c:v>
              </c:pt>
              <c:pt idx="248">
                <c:v>0.99833769723695898</c:v>
              </c:pt>
              <c:pt idx="249">
                <c:v>0.9983635361400115</c:v>
              </c:pt>
              <c:pt idx="250">
                <c:v>0.99840660097843237</c:v>
              </c:pt>
              <c:pt idx="251">
                <c:v>0.99845827878453719</c:v>
              </c:pt>
              <c:pt idx="252">
                <c:v>0.9984841176875896</c:v>
              </c:pt>
              <c:pt idx="253">
                <c:v>0.99850134362295739</c:v>
              </c:pt>
              <c:pt idx="254">
                <c:v>0.99857886033211518</c:v>
              </c:pt>
              <c:pt idx="255">
                <c:v>0.99862192517053594</c:v>
              </c:pt>
              <c:pt idx="256">
                <c:v>0.99863915110590418</c:v>
              </c:pt>
              <c:pt idx="257">
                <c:v>0.99867360297664076</c:v>
              </c:pt>
              <c:pt idx="258">
                <c:v>0.99868221594432471</c:v>
              </c:pt>
              <c:pt idx="259">
                <c:v>0.99872528078274558</c:v>
              </c:pt>
              <c:pt idx="260">
                <c:v>0.99875111968579833</c:v>
              </c:pt>
              <c:pt idx="261">
                <c:v>0.99878557155653469</c:v>
              </c:pt>
              <c:pt idx="262">
                <c:v>0.99881141045958755</c:v>
              </c:pt>
              <c:pt idx="263">
                <c:v>0.9988200234272715</c:v>
              </c:pt>
              <c:pt idx="264">
                <c:v>0.99888031420106027</c:v>
              </c:pt>
              <c:pt idx="265">
                <c:v>0.99891476607179686</c:v>
              </c:pt>
              <c:pt idx="266">
                <c:v>0.99896644387790134</c:v>
              </c:pt>
              <c:pt idx="267">
                <c:v>0.99900950871632221</c:v>
              </c:pt>
              <c:pt idx="268">
                <c:v>0.99903534761937485</c:v>
              </c:pt>
              <c:pt idx="269">
                <c:v>0.9990439605870588</c:v>
              </c:pt>
              <c:pt idx="270">
                <c:v>0.99906118652242726</c:v>
              </c:pt>
              <c:pt idx="271">
                <c:v>0.99907841245779583</c:v>
              </c:pt>
              <c:pt idx="272">
                <c:v>0.99908702542547967</c:v>
              </c:pt>
              <c:pt idx="273">
                <c:v>0.99911286432853208</c:v>
              </c:pt>
              <c:pt idx="274">
                <c:v>0.99912147729621625</c:v>
              </c:pt>
              <c:pt idx="275">
                <c:v>0.99913009026390043</c:v>
              </c:pt>
              <c:pt idx="276">
                <c:v>0.99915592916695239</c:v>
              </c:pt>
              <c:pt idx="277">
                <c:v>0.99917315510232085</c:v>
              </c:pt>
              <c:pt idx="278">
                <c:v>0.99921621994074139</c:v>
              </c:pt>
              <c:pt idx="279">
                <c:v>0.99922483290842623</c:v>
              </c:pt>
              <c:pt idx="280">
                <c:v>0.99925928477916259</c:v>
              </c:pt>
              <c:pt idx="281">
                <c:v>0.99927651071453061</c:v>
              </c:pt>
              <c:pt idx="282">
                <c:v>0.99928512368221478</c:v>
              </c:pt>
              <c:pt idx="283">
                <c:v>0.99929373664989962</c:v>
              </c:pt>
              <c:pt idx="284">
                <c:v>0.99930234961758313</c:v>
              </c:pt>
              <c:pt idx="285">
                <c:v>0.9993109625852673</c:v>
              </c:pt>
              <c:pt idx="286">
                <c:v>0.99932818852063543</c:v>
              </c:pt>
              <c:pt idx="287">
                <c:v>0.99933680148831971</c:v>
              </c:pt>
              <c:pt idx="288">
                <c:v>0.99936264039137213</c:v>
              </c:pt>
              <c:pt idx="289">
                <c:v>0.99937125335905663</c:v>
              </c:pt>
              <c:pt idx="290">
                <c:v>0.99939709226210893</c:v>
              </c:pt>
              <c:pt idx="291">
                <c:v>0.99942293116516112</c:v>
              </c:pt>
              <c:pt idx="292">
                <c:v>0.99944015710052969</c:v>
              </c:pt>
              <c:pt idx="293">
                <c:v>0.99947460897126583</c:v>
              </c:pt>
              <c:pt idx="294">
                <c:v>0.9994832219389499</c:v>
              </c:pt>
              <c:pt idx="295">
                <c:v>0.99949183490663451</c:v>
              </c:pt>
              <c:pt idx="296">
                <c:v>0.9995176738096867</c:v>
              </c:pt>
              <c:pt idx="297">
                <c:v>0.99952628677737088</c:v>
              </c:pt>
              <c:pt idx="298">
                <c:v>0.99955212568042329</c:v>
              </c:pt>
              <c:pt idx="299">
                <c:v>0.99956935161579152</c:v>
              </c:pt>
              <c:pt idx="300">
                <c:v>0.99957796458347592</c:v>
              </c:pt>
              <c:pt idx="301">
                <c:v>0.99958657755115987</c:v>
              </c:pt>
              <c:pt idx="302">
                <c:v>0.99959519051884449</c:v>
              </c:pt>
              <c:pt idx="303">
                <c:v>0.99960380348652866</c:v>
              </c:pt>
              <c:pt idx="304">
                <c:v>0.9996210294218969</c:v>
              </c:pt>
              <c:pt idx="305">
                <c:v>0.99962964238958141</c:v>
              </c:pt>
              <c:pt idx="306">
                <c:v>0.9996382553572648</c:v>
              </c:pt>
              <c:pt idx="307">
                <c:v>0.99965548129263326</c:v>
              </c:pt>
              <c:pt idx="308">
                <c:v>0.99966409426031744</c:v>
              </c:pt>
            </c:numLit>
          </c:val>
        </c:ser>
        <c:marker val="1"/>
        <c:axId val="97110272"/>
        <c:axId val="97198080"/>
      </c:lineChart>
      <c:catAx>
        <c:axId val="971102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65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7198080"/>
        <c:crosses val="autoZero"/>
        <c:auto val="1"/>
        <c:lblAlgn val="ctr"/>
        <c:lblOffset val="100"/>
        <c:tickLblSkip val="25"/>
        <c:tickMarkSkip val="50"/>
      </c:catAx>
      <c:valAx>
        <c:axId val="97198080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556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97110272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5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24"/>
          <c:y val="9.8360852572795268E-2"/>
          <c:w val="0.72474926202766365"/>
          <c:h val="0.7336080254387598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387179</c:v>
              </c:pt>
              <c:pt idx="1">
                <c:v>368834</c:v>
              </c:pt>
              <c:pt idx="2">
                <c:v>406987</c:v>
              </c:pt>
              <c:pt idx="3">
                <c:v>437316</c:v>
              </c:pt>
              <c:pt idx="4">
                <c:v>475383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451350</c:v>
              </c:pt>
              <c:pt idx="1">
                <c:v>433683</c:v>
              </c:pt>
              <c:pt idx="2">
                <c:v>482513</c:v>
              </c:pt>
              <c:pt idx="3">
                <c:v>525682</c:v>
              </c:pt>
              <c:pt idx="4">
                <c:v>561891</c:v>
              </c:pt>
            </c:numLit>
          </c:val>
        </c:ser>
        <c:gapWidth val="0"/>
        <c:axId val="97274496"/>
        <c:axId val="9728076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4.2328018823334954</c:v>
              </c:pt>
              <c:pt idx="1">
                <c:v>4.195765574757206</c:v>
              </c:pt>
              <c:pt idx="2">
                <c:v>4.2488310437434116</c:v>
              </c:pt>
              <c:pt idx="3">
                <c:v>3.999624985136605</c:v>
              </c:pt>
              <c:pt idx="4">
                <c:v>4.1593262695552831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5.211585244267197</c:v>
              </c:pt>
              <c:pt idx="1">
                <c:v>5.148089733745616</c:v>
              </c:pt>
              <c:pt idx="2">
                <c:v>5.2423831067763977</c:v>
              </c:pt>
              <c:pt idx="3">
                <c:v>4.9102194863054089</c:v>
              </c:pt>
              <c:pt idx="4">
                <c:v>5.1209433858168234</c:v>
              </c:pt>
            </c:numLit>
          </c:val>
          <c:smooth val="1"/>
        </c:ser>
        <c:marker val="1"/>
        <c:axId val="97282688"/>
        <c:axId val="97284480"/>
      </c:lineChart>
      <c:catAx>
        <c:axId val="97274496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280768"/>
        <c:crosses val="autoZero"/>
        <c:auto val="1"/>
        <c:lblAlgn val="ctr"/>
        <c:lblOffset val="100"/>
        <c:tickLblSkip val="1"/>
        <c:tickMarkSkip val="1"/>
      </c:catAx>
      <c:valAx>
        <c:axId val="97280768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81988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274496"/>
        <c:crosses val="autoZero"/>
        <c:crossBetween val="between"/>
      </c:valAx>
      <c:catAx>
        <c:axId val="97282688"/>
        <c:scaling>
          <c:orientation val="minMax"/>
        </c:scaling>
        <c:delete val="1"/>
        <c:axPos val="b"/>
        <c:tickLblPos val="none"/>
        <c:crossAx val="97284480"/>
        <c:crosses val="autoZero"/>
        <c:auto val="1"/>
        <c:lblAlgn val="ctr"/>
        <c:lblOffset val="100"/>
      </c:catAx>
      <c:valAx>
        <c:axId val="97284480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64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28268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42803"/>
          <c:w val="0.60353694424560556"/>
          <c:h val="8.196721311475405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8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565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#,##0</c:formatCode>
              <c:ptCount val="12"/>
              <c:pt idx="0">
                <c:v>92248</c:v>
              </c:pt>
              <c:pt idx="1">
                <c:v>93159</c:v>
              </c:pt>
              <c:pt idx="2">
                <c:v>97197</c:v>
              </c:pt>
              <c:pt idx="3">
                <c:v>95766</c:v>
              </c:pt>
              <c:pt idx="4">
                <c:v>97389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#,##0</c:formatCode>
              <c:ptCount val="12"/>
              <c:pt idx="0">
                <c:v>111196</c:v>
              </c:pt>
              <c:pt idx="1">
                <c:v>112275</c:v>
              </c:pt>
              <c:pt idx="2">
                <c:v>116330</c:v>
              </c:pt>
              <c:pt idx="3">
                <c:v>114097</c:v>
              </c:pt>
              <c:pt idx="4">
                <c:v>116118</c:v>
              </c:pt>
            </c:numLit>
          </c:val>
        </c:ser>
        <c:gapWidth val="0"/>
        <c:axId val="97340800"/>
        <c:axId val="9735116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33.4632187147689</c:v>
              </c:pt>
              <c:pt idx="1">
                <c:v>31.673998218100238</c:v>
              </c:pt>
              <c:pt idx="2">
                <c:v>35.408026996718007</c:v>
              </c:pt>
              <c:pt idx="3">
                <c:v>30.078869327318678</c:v>
              </c:pt>
              <c:pt idx="4">
                <c:v>35.08994855681852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noFill/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57.88679448901037</c:v>
              </c:pt>
              <c:pt idx="1">
                <c:v>55.090287241148964</c:v>
              </c:pt>
              <c:pt idx="2">
                <c:v>62.029330353305262</c:v>
              </c:pt>
              <c:pt idx="3">
                <c:v>53.155779731281278</c:v>
              </c:pt>
              <c:pt idx="4">
                <c:v>62.771964725537806</c:v>
              </c:pt>
            </c:numLit>
          </c:val>
          <c:smooth val="1"/>
        </c:ser>
        <c:marker val="1"/>
        <c:axId val="97353088"/>
        <c:axId val="97358976"/>
      </c:lineChart>
      <c:catAx>
        <c:axId val="973408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351168"/>
        <c:crosses val="autoZero"/>
        <c:auto val="1"/>
        <c:lblAlgn val="ctr"/>
        <c:lblOffset val="100"/>
        <c:tickLblSkip val="1"/>
        <c:tickMarkSkip val="1"/>
      </c:catAx>
      <c:valAx>
        <c:axId val="97351168"/>
        <c:scaling>
          <c:orientation val="minMax"/>
          <c:max val="12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8242"/>
            </c:manualLayout>
          </c:layout>
          <c:spPr>
            <a:noFill/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340800"/>
        <c:crosses val="autoZero"/>
        <c:crossBetween val="between"/>
      </c:valAx>
      <c:catAx>
        <c:axId val="97353088"/>
        <c:scaling>
          <c:orientation val="minMax"/>
        </c:scaling>
        <c:delete val="1"/>
        <c:axPos val="b"/>
        <c:tickLblPos val="none"/>
        <c:crossAx val="97358976"/>
        <c:crosses val="autoZero"/>
        <c:auto val="1"/>
        <c:lblAlgn val="ctr"/>
        <c:lblOffset val="100"/>
      </c:catAx>
      <c:valAx>
        <c:axId val="97358976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893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353088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49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1465" r="0.75000000000001465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6384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935354806423952"/>
          <c:y val="0.11494317384593802"/>
          <c:w val="0.81840994832951564"/>
          <c:h val="0.5057499649221270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40664</c:v>
              </c:pt>
              <c:pt idx="1">
                <c:v>40665</c:v>
              </c:pt>
              <c:pt idx="2">
                <c:v>40666</c:v>
              </c:pt>
              <c:pt idx="3">
                <c:v>40667</c:v>
              </c:pt>
              <c:pt idx="4">
                <c:v>40668</c:v>
              </c:pt>
              <c:pt idx="5">
                <c:v>40669</c:v>
              </c:pt>
              <c:pt idx="6">
                <c:v>40670</c:v>
              </c:pt>
              <c:pt idx="7">
                <c:v>40671</c:v>
              </c:pt>
              <c:pt idx="8">
                <c:v>40672</c:v>
              </c:pt>
              <c:pt idx="9">
                <c:v>40673</c:v>
              </c:pt>
              <c:pt idx="10">
                <c:v>40674</c:v>
              </c:pt>
              <c:pt idx="11">
                <c:v>40675</c:v>
              </c:pt>
              <c:pt idx="12">
                <c:v>40676</c:v>
              </c:pt>
              <c:pt idx="13">
                <c:v>40677</c:v>
              </c:pt>
              <c:pt idx="14">
                <c:v>40678</c:v>
              </c:pt>
              <c:pt idx="15">
                <c:v>40679</c:v>
              </c:pt>
              <c:pt idx="16">
                <c:v>40680</c:v>
              </c:pt>
              <c:pt idx="17">
                <c:v>40681</c:v>
              </c:pt>
              <c:pt idx="18">
                <c:v>40682</c:v>
              </c:pt>
              <c:pt idx="19">
                <c:v>40683</c:v>
              </c:pt>
              <c:pt idx="20">
                <c:v>40684</c:v>
              </c:pt>
              <c:pt idx="21">
                <c:v>40685</c:v>
              </c:pt>
              <c:pt idx="22">
                <c:v>40686</c:v>
              </c:pt>
              <c:pt idx="23">
                <c:v>40687</c:v>
              </c:pt>
              <c:pt idx="24">
                <c:v>40688</c:v>
              </c:pt>
              <c:pt idx="25">
                <c:v>40689</c:v>
              </c:pt>
              <c:pt idx="26">
                <c:v>40690</c:v>
              </c:pt>
              <c:pt idx="27">
                <c:v>40691</c:v>
              </c:pt>
              <c:pt idx="28">
                <c:v>40692</c:v>
              </c:pt>
              <c:pt idx="29">
                <c:v>40693</c:v>
              </c:pt>
              <c:pt idx="30">
                <c:v>40694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206249</c:v>
              </c:pt>
              <c:pt idx="2">
                <c:v>252459</c:v>
              </c:pt>
              <c:pt idx="3">
                <c:v>225029</c:v>
              </c:pt>
              <c:pt idx="4">
                <c:v>215663</c:v>
              </c:pt>
              <c:pt idx="5">
                <c:v>202381</c:v>
              </c:pt>
              <c:pt idx="6">
                <c:v>#N/A</c:v>
              </c:pt>
              <c:pt idx="7">
                <c:v>#N/A</c:v>
              </c:pt>
              <c:pt idx="8">
                <c:v>205185</c:v>
              </c:pt>
              <c:pt idx="9">
                <c:v>211381</c:v>
              </c:pt>
              <c:pt idx="10">
                <c:v>209903</c:v>
              </c:pt>
              <c:pt idx="11">
                <c:v>208403</c:v>
              </c:pt>
              <c:pt idx="12">
                <c:v>204831</c:v>
              </c:pt>
              <c:pt idx="13">
                <c:v>#N/A</c:v>
              </c:pt>
              <c:pt idx="14">
                <c:v>#N/A</c:v>
              </c:pt>
              <c:pt idx="15">
                <c:v>206777</c:v>
              </c:pt>
              <c:pt idx="16">
                <c:v>201777</c:v>
              </c:pt>
              <c:pt idx="17">
                <c:v>202713</c:v>
              </c:pt>
              <c:pt idx="18">
                <c:v>221901</c:v>
              </c:pt>
              <c:pt idx="19">
                <c:v>208516</c:v>
              </c:pt>
              <c:pt idx="20">
                <c:v>#N/A</c:v>
              </c:pt>
              <c:pt idx="21">
                <c:v>#N/A</c:v>
              </c:pt>
              <c:pt idx="22">
                <c:v>203162</c:v>
              </c:pt>
              <c:pt idx="23">
                <c:v>206318</c:v>
              </c:pt>
              <c:pt idx="24">
                <c:v>203659</c:v>
              </c:pt>
              <c:pt idx="25">
                <c:v>206681</c:v>
              </c:pt>
              <c:pt idx="26">
                <c:v>203800</c:v>
              </c:pt>
              <c:pt idx="27">
                <c:v>#N/A</c:v>
              </c:pt>
              <c:pt idx="28">
                <c:v>#N/A</c:v>
              </c:pt>
              <c:pt idx="29">
                <c:v>196111</c:v>
              </c:pt>
              <c:pt idx="30">
                <c:v>210378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40664</c:v>
              </c:pt>
              <c:pt idx="1">
                <c:v>40665</c:v>
              </c:pt>
              <c:pt idx="2">
                <c:v>40666</c:v>
              </c:pt>
              <c:pt idx="3">
                <c:v>40667</c:v>
              </c:pt>
              <c:pt idx="4">
                <c:v>40668</c:v>
              </c:pt>
              <c:pt idx="5">
                <c:v>40669</c:v>
              </c:pt>
              <c:pt idx="6">
                <c:v>40670</c:v>
              </c:pt>
              <c:pt idx="7">
                <c:v>40671</c:v>
              </c:pt>
              <c:pt idx="8">
                <c:v>40672</c:v>
              </c:pt>
              <c:pt idx="9">
                <c:v>40673</c:v>
              </c:pt>
              <c:pt idx="10">
                <c:v>40674</c:v>
              </c:pt>
              <c:pt idx="11">
                <c:v>40675</c:v>
              </c:pt>
              <c:pt idx="12">
                <c:v>40676</c:v>
              </c:pt>
              <c:pt idx="13">
                <c:v>40677</c:v>
              </c:pt>
              <c:pt idx="14">
                <c:v>40678</c:v>
              </c:pt>
              <c:pt idx="15">
                <c:v>40679</c:v>
              </c:pt>
              <c:pt idx="16">
                <c:v>40680</c:v>
              </c:pt>
              <c:pt idx="17">
                <c:v>40681</c:v>
              </c:pt>
              <c:pt idx="18">
                <c:v>40682</c:v>
              </c:pt>
              <c:pt idx="19">
                <c:v>40683</c:v>
              </c:pt>
              <c:pt idx="20">
                <c:v>40684</c:v>
              </c:pt>
              <c:pt idx="21">
                <c:v>40685</c:v>
              </c:pt>
              <c:pt idx="22">
                <c:v>40686</c:v>
              </c:pt>
              <c:pt idx="23">
                <c:v>40687</c:v>
              </c:pt>
              <c:pt idx="24">
                <c:v>40688</c:v>
              </c:pt>
              <c:pt idx="25">
                <c:v>40689</c:v>
              </c:pt>
              <c:pt idx="26">
                <c:v>40690</c:v>
              </c:pt>
              <c:pt idx="27">
                <c:v>40691</c:v>
              </c:pt>
              <c:pt idx="28">
                <c:v>40692</c:v>
              </c:pt>
              <c:pt idx="29">
                <c:v>40693</c:v>
              </c:pt>
              <c:pt idx="30">
                <c:v>40694</c:v>
              </c:pt>
            </c:numLit>
          </c:cat>
          <c:val>
            <c:numLit>
              <c:formatCode>General</c:formatCode>
              <c:ptCount val="31"/>
              <c:pt idx="0">
                <c:v>86819</c:v>
              </c:pt>
              <c:pt idx="1">
                <c:v>86819</c:v>
              </c:pt>
              <c:pt idx="2">
                <c:v>86819</c:v>
              </c:pt>
              <c:pt idx="3">
                <c:v>86819</c:v>
              </c:pt>
              <c:pt idx="4">
                <c:v>86819</c:v>
              </c:pt>
              <c:pt idx="5">
                <c:v>86819</c:v>
              </c:pt>
              <c:pt idx="6">
                <c:v>86819</c:v>
              </c:pt>
              <c:pt idx="7">
                <c:v>86819</c:v>
              </c:pt>
              <c:pt idx="8">
                <c:v>86819</c:v>
              </c:pt>
              <c:pt idx="9">
                <c:v>86819</c:v>
              </c:pt>
              <c:pt idx="10">
                <c:v>86819</c:v>
              </c:pt>
              <c:pt idx="11">
                <c:v>86819</c:v>
              </c:pt>
              <c:pt idx="12">
                <c:v>86819</c:v>
              </c:pt>
              <c:pt idx="13">
                <c:v>86819</c:v>
              </c:pt>
              <c:pt idx="14">
                <c:v>86819</c:v>
              </c:pt>
              <c:pt idx="15">
                <c:v>86819</c:v>
              </c:pt>
              <c:pt idx="16">
                <c:v>86819</c:v>
              </c:pt>
              <c:pt idx="17">
                <c:v>86819</c:v>
              </c:pt>
              <c:pt idx="18">
                <c:v>86819</c:v>
              </c:pt>
              <c:pt idx="19">
                <c:v>86819</c:v>
              </c:pt>
              <c:pt idx="20">
                <c:v>86819</c:v>
              </c:pt>
              <c:pt idx="21">
                <c:v>86819</c:v>
              </c:pt>
              <c:pt idx="22">
                <c:v>86819</c:v>
              </c:pt>
              <c:pt idx="23">
                <c:v>86819</c:v>
              </c:pt>
              <c:pt idx="24">
                <c:v>86819</c:v>
              </c:pt>
              <c:pt idx="25">
                <c:v>86819</c:v>
              </c:pt>
              <c:pt idx="26">
                <c:v>86819</c:v>
              </c:pt>
              <c:pt idx="27">
                <c:v>86819</c:v>
              </c:pt>
              <c:pt idx="28">
                <c:v>86819</c:v>
              </c:pt>
              <c:pt idx="29">
                <c:v>86819</c:v>
              </c:pt>
              <c:pt idx="30">
                <c:v>86819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40664</c:v>
              </c:pt>
              <c:pt idx="1">
                <c:v>40665</c:v>
              </c:pt>
              <c:pt idx="2">
                <c:v>40666</c:v>
              </c:pt>
              <c:pt idx="3">
                <c:v>40667</c:v>
              </c:pt>
              <c:pt idx="4">
                <c:v>40668</c:v>
              </c:pt>
              <c:pt idx="5">
                <c:v>40669</c:v>
              </c:pt>
              <c:pt idx="6">
                <c:v>40670</c:v>
              </c:pt>
              <c:pt idx="7">
                <c:v>40671</c:v>
              </c:pt>
              <c:pt idx="8">
                <c:v>40672</c:v>
              </c:pt>
              <c:pt idx="9">
                <c:v>40673</c:v>
              </c:pt>
              <c:pt idx="10">
                <c:v>40674</c:v>
              </c:pt>
              <c:pt idx="11">
                <c:v>40675</c:v>
              </c:pt>
              <c:pt idx="12">
                <c:v>40676</c:v>
              </c:pt>
              <c:pt idx="13">
                <c:v>40677</c:v>
              </c:pt>
              <c:pt idx="14">
                <c:v>40678</c:v>
              </c:pt>
              <c:pt idx="15">
                <c:v>40679</c:v>
              </c:pt>
              <c:pt idx="16">
                <c:v>40680</c:v>
              </c:pt>
              <c:pt idx="17">
                <c:v>40681</c:v>
              </c:pt>
              <c:pt idx="18">
                <c:v>40682</c:v>
              </c:pt>
              <c:pt idx="19">
                <c:v>40683</c:v>
              </c:pt>
              <c:pt idx="20">
                <c:v>40684</c:v>
              </c:pt>
              <c:pt idx="21">
                <c:v>40685</c:v>
              </c:pt>
              <c:pt idx="22">
                <c:v>40686</c:v>
              </c:pt>
              <c:pt idx="23">
                <c:v>40687</c:v>
              </c:pt>
              <c:pt idx="24">
                <c:v>40688</c:v>
              </c:pt>
              <c:pt idx="25">
                <c:v>40689</c:v>
              </c:pt>
              <c:pt idx="26">
                <c:v>40690</c:v>
              </c:pt>
              <c:pt idx="27">
                <c:v>40691</c:v>
              </c:pt>
              <c:pt idx="28">
                <c:v>40692</c:v>
              </c:pt>
              <c:pt idx="29">
                <c:v>40693</c:v>
              </c:pt>
              <c:pt idx="30">
                <c:v>40694</c:v>
              </c:pt>
            </c:numLit>
          </c:cat>
          <c:val>
            <c:numLit>
              <c:formatCode>General</c:formatCode>
              <c:ptCount val="31"/>
              <c:pt idx="0">
                <c:v>209694.40909090903</c:v>
              </c:pt>
              <c:pt idx="1">
                <c:v>209694.40909090903</c:v>
              </c:pt>
              <c:pt idx="2">
                <c:v>209694.40909090903</c:v>
              </c:pt>
              <c:pt idx="3">
                <c:v>209694.40909090903</c:v>
              </c:pt>
              <c:pt idx="4">
                <c:v>209694.40909090903</c:v>
              </c:pt>
              <c:pt idx="5">
                <c:v>209694.40909090903</c:v>
              </c:pt>
              <c:pt idx="6">
                <c:v>209694.40909090903</c:v>
              </c:pt>
              <c:pt idx="7">
                <c:v>209694.40909090903</c:v>
              </c:pt>
              <c:pt idx="8">
                <c:v>209694.40909090903</c:v>
              </c:pt>
              <c:pt idx="9">
                <c:v>209694.40909090903</c:v>
              </c:pt>
              <c:pt idx="10">
                <c:v>209694.40909090903</c:v>
              </c:pt>
              <c:pt idx="11">
                <c:v>209694.40909090903</c:v>
              </c:pt>
              <c:pt idx="12">
                <c:v>209694.40909090903</c:v>
              </c:pt>
              <c:pt idx="13">
                <c:v>209694.40909090903</c:v>
              </c:pt>
              <c:pt idx="14">
                <c:v>209694.40909090903</c:v>
              </c:pt>
              <c:pt idx="15">
                <c:v>209694.40909090903</c:v>
              </c:pt>
              <c:pt idx="16">
                <c:v>209694.40909090903</c:v>
              </c:pt>
              <c:pt idx="17">
                <c:v>209694.40909090903</c:v>
              </c:pt>
              <c:pt idx="18">
                <c:v>209694.40909090903</c:v>
              </c:pt>
              <c:pt idx="19">
                <c:v>209694.40909090903</c:v>
              </c:pt>
              <c:pt idx="20">
                <c:v>209694.40909090903</c:v>
              </c:pt>
              <c:pt idx="21">
                <c:v>209694.40909090903</c:v>
              </c:pt>
              <c:pt idx="22">
                <c:v>209694.40909090903</c:v>
              </c:pt>
              <c:pt idx="23">
                <c:v>209694.40909090903</c:v>
              </c:pt>
              <c:pt idx="24">
                <c:v>209694.40909090903</c:v>
              </c:pt>
              <c:pt idx="25">
                <c:v>209694.40909090903</c:v>
              </c:pt>
              <c:pt idx="26">
                <c:v>209694.40909090903</c:v>
              </c:pt>
              <c:pt idx="27">
                <c:v>209694.40909090903</c:v>
              </c:pt>
              <c:pt idx="28">
                <c:v>209694.40909090903</c:v>
              </c:pt>
              <c:pt idx="29">
                <c:v>209694.40909090903</c:v>
              </c:pt>
              <c:pt idx="30">
                <c:v>209694.40909090903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40664</c:v>
              </c:pt>
              <c:pt idx="1">
                <c:v>40665</c:v>
              </c:pt>
              <c:pt idx="2">
                <c:v>40666</c:v>
              </c:pt>
              <c:pt idx="3">
                <c:v>40667</c:v>
              </c:pt>
              <c:pt idx="4">
                <c:v>40668</c:v>
              </c:pt>
              <c:pt idx="5">
                <c:v>40669</c:v>
              </c:pt>
              <c:pt idx="6">
                <c:v>40670</c:v>
              </c:pt>
              <c:pt idx="7">
                <c:v>40671</c:v>
              </c:pt>
              <c:pt idx="8">
                <c:v>40672</c:v>
              </c:pt>
              <c:pt idx="9">
                <c:v>40673</c:v>
              </c:pt>
              <c:pt idx="10">
                <c:v>40674</c:v>
              </c:pt>
              <c:pt idx="11">
                <c:v>40675</c:v>
              </c:pt>
              <c:pt idx="12">
                <c:v>40676</c:v>
              </c:pt>
              <c:pt idx="13">
                <c:v>40677</c:v>
              </c:pt>
              <c:pt idx="14">
                <c:v>40678</c:v>
              </c:pt>
              <c:pt idx="15">
                <c:v>40679</c:v>
              </c:pt>
              <c:pt idx="16">
                <c:v>40680</c:v>
              </c:pt>
              <c:pt idx="17">
                <c:v>40681</c:v>
              </c:pt>
              <c:pt idx="18">
                <c:v>40682</c:v>
              </c:pt>
              <c:pt idx="19">
                <c:v>40683</c:v>
              </c:pt>
              <c:pt idx="20">
                <c:v>40684</c:v>
              </c:pt>
              <c:pt idx="21">
                <c:v>40685</c:v>
              </c:pt>
              <c:pt idx="22">
                <c:v>40686</c:v>
              </c:pt>
              <c:pt idx="23">
                <c:v>40687</c:v>
              </c:pt>
              <c:pt idx="24">
                <c:v>40688</c:v>
              </c:pt>
              <c:pt idx="25">
                <c:v>40689</c:v>
              </c:pt>
              <c:pt idx="26">
                <c:v>40690</c:v>
              </c:pt>
              <c:pt idx="27">
                <c:v>40691</c:v>
              </c:pt>
              <c:pt idx="28">
                <c:v>40692</c:v>
              </c:pt>
              <c:pt idx="29">
                <c:v>40693</c:v>
              </c:pt>
              <c:pt idx="30">
                <c:v>40694</c:v>
              </c:pt>
            </c:numLit>
          </c:cat>
          <c:val>
            <c:numLit>
              <c:formatCode>General</c:formatCode>
              <c:ptCount val="31"/>
              <c:pt idx="0">
                <c:v>101395</c:v>
              </c:pt>
              <c:pt idx="1">
                <c:v>#N/A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100216</c:v>
              </c:pt>
              <c:pt idx="7">
                <c:v>80895</c:v>
              </c:pt>
              <c:pt idx="8">
                <c:v>#N/A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97819</c:v>
              </c:pt>
              <c:pt idx="14">
                <c:v>77236</c:v>
              </c:pt>
              <c:pt idx="15">
                <c:v>#N/A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96459</c:v>
              </c:pt>
              <c:pt idx="21">
                <c:v>64274</c:v>
              </c:pt>
              <c:pt idx="22">
                <c:v>#N/A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97365</c:v>
              </c:pt>
              <c:pt idx="28">
                <c:v>65712</c:v>
              </c:pt>
              <c:pt idx="29">
                <c:v>#N/A</c:v>
              </c:pt>
              <c:pt idx="30">
                <c:v>#N/A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40664</c:v>
              </c:pt>
              <c:pt idx="1">
                <c:v>40665</c:v>
              </c:pt>
              <c:pt idx="2">
                <c:v>40666</c:v>
              </c:pt>
              <c:pt idx="3">
                <c:v>40667</c:v>
              </c:pt>
              <c:pt idx="4">
                <c:v>40668</c:v>
              </c:pt>
              <c:pt idx="5">
                <c:v>40669</c:v>
              </c:pt>
              <c:pt idx="6">
                <c:v>40670</c:v>
              </c:pt>
              <c:pt idx="7">
                <c:v>40671</c:v>
              </c:pt>
              <c:pt idx="8">
                <c:v>40672</c:v>
              </c:pt>
              <c:pt idx="9">
                <c:v>40673</c:v>
              </c:pt>
              <c:pt idx="10">
                <c:v>40674</c:v>
              </c:pt>
              <c:pt idx="11">
                <c:v>40675</c:v>
              </c:pt>
              <c:pt idx="12">
                <c:v>40676</c:v>
              </c:pt>
              <c:pt idx="13">
                <c:v>40677</c:v>
              </c:pt>
              <c:pt idx="14">
                <c:v>40678</c:v>
              </c:pt>
              <c:pt idx="15">
                <c:v>40679</c:v>
              </c:pt>
              <c:pt idx="16">
                <c:v>40680</c:v>
              </c:pt>
              <c:pt idx="17">
                <c:v>40681</c:v>
              </c:pt>
              <c:pt idx="18">
                <c:v>40682</c:v>
              </c:pt>
              <c:pt idx="19">
                <c:v>40683</c:v>
              </c:pt>
              <c:pt idx="20">
                <c:v>40684</c:v>
              </c:pt>
              <c:pt idx="21">
                <c:v>40685</c:v>
              </c:pt>
              <c:pt idx="22">
                <c:v>40686</c:v>
              </c:pt>
              <c:pt idx="23">
                <c:v>40687</c:v>
              </c:pt>
              <c:pt idx="24">
                <c:v>40688</c:v>
              </c:pt>
              <c:pt idx="25">
                <c:v>40689</c:v>
              </c:pt>
              <c:pt idx="26">
                <c:v>40690</c:v>
              </c:pt>
              <c:pt idx="27">
                <c:v>40691</c:v>
              </c:pt>
              <c:pt idx="28">
                <c:v>40692</c:v>
              </c:pt>
              <c:pt idx="29">
                <c:v>40693</c:v>
              </c:pt>
              <c:pt idx="30">
                <c:v>40694</c:v>
              </c:pt>
            </c:numLit>
          </c:cat>
          <c:val>
            <c:numLit>
              <c:formatCode>General</c:formatCode>
              <c:ptCount val="31"/>
              <c:pt idx="0">
                <c:v>174020.90322580651</c:v>
              </c:pt>
              <c:pt idx="1">
                <c:v>174020.90322580651</c:v>
              </c:pt>
              <c:pt idx="2">
                <c:v>174020.90322580651</c:v>
              </c:pt>
              <c:pt idx="3">
                <c:v>174020.90322580651</c:v>
              </c:pt>
              <c:pt idx="4">
                <c:v>174020.90322580651</c:v>
              </c:pt>
              <c:pt idx="5">
                <c:v>174020.90322580651</c:v>
              </c:pt>
              <c:pt idx="6">
                <c:v>174020.90322580651</c:v>
              </c:pt>
              <c:pt idx="7">
                <c:v>174020.90322580651</c:v>
              </c:pt>
              <c:pt idx="8">
                <c:v>174020.90322580651</c:v>
              </c:pt>
              <c:pt idx="9">
                <c:v>174020.90322580651</c:v>
              </c:pt>
              <c:pt idx="10">
                <c:v>174020.90322580651</c:v>
              </c:pt>
              <c:pt idx="11">
                <c:v>174020.90322580651</c:v>
              </c:pt>
              <c:pt idx="12">
                <c:v>174020.90322580651</c:v>
              </c:pt>
              <c:pt idx="13">
                <c:v>174020.90322580651</c:v>
              </c:pt>
              <c:pt idx="14">
                <c:v>174020.90322580651</c:v>
              </c:pt>
              <c:pt idx="15">
                <c:v>174020.90322580651</c:v>
              </c:pt>
              <c:pt idx="16">
                <c:v>174020.90322580651</c:v>
              </c:pt>
              <c:pt idx="17">
                <c:v>174020.90322580651</c:v>
              </c:pt>
              <c:pt idx="18">
                <c:v>174020.90322580651</c:v>
              </c:pt>
              <c:pt idx="19">
                <c:v>174020.90322580651</c:v>
              </c:pt>
              <c:pt idx="20">
                <c:v>174020.90322580651</c:v>
              </c:pt>
              <c:pt idx="21">
                <c:v>174020.90322580651</c:v>
              </c:pt>
              <c:pt idx="22">
                <c:v>174020.90322580651</c:v>
              </c:pt>
              <c:pt idx="23">
                <c:v>174020.90322580651</c:v>
              </c:pt>
              <c:pt idx="24">
                <c:v>174020.90322580651</c:v>
              </c:pt>
              <c:pt idx="25">
                <c:v>174020.90322580651</c:v>
              </c:pt>
              <c:pt idx="26">
                <c:v>174020.90322580651</c:v>
              </c:pt>
              <c:pt idx="27">
                <c:v>174020.90322580651</c:v>
              </c:pt>
              <c:pt idx="28">
                <c:v>174020.90322580651</c:v>
              </c:pt>
              <c:pt idx="29">
                <c:v>174020.90322580651</c:v>
              </c:pt>
              <c:pt idx="30">
                <c:v>174020.90322580651</c:v>
              </c:pt>
            </c:numLit>
          </c:val>
        </c:ser>
        <c:marker val="1"/>
        <c:axId val="97535104"/>
        <c:axId val="97536640"/>
      </c:lineChart>
      <c:dateAx>
        <c:axId val="9753510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536640"/>
        <c:crosses val="autoZero"/>
        <c:auto val="1"/>
        <c:lblOffset val="100"/>
        <c:baseTimeUnit val="days"/>
        <c:majorUnit val="3"/>
        <c:majorTimeUnit val="days"/>
        <c:minorUnit val="1"/>
        <c:minorTimeUnit val="days"/>
      </c:dateAx>
      <c:valAx>
        <c:axId val="97536640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535104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4925399250467045"/>
          <c:y val="0.87931517181042029"/>
          <c:w val="0.73632023608990604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459183673469392"/>
          <c:y val="0.12851456025100497"/>
          <c:w val="0.85969387755103743"/>
          <c:h val="0.73895872144328811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3243.1363636363644</c:v>
              </c:pt>
              <c:pt idx="1">
                <c:v>3241.3636363636365</c:v>
              </c:pt>
              <c:pt idx="2">
                <c:v>13080.5</c:v>
              </c:pt>
              <c:pt idx="3">
                <c:v>22505.227272727279</c:v>
              </c:pt>
              <c:pt idx="4">
                <c:v>14191.545454545454</c:v>
              </c:pt>
              <c:pt idx="5">
                <c:v>9348.2727272727316</c:v>
              </c:pt>
              <c:pt idx="6">
                <c:v>8680</c:v>
              </c:pt>
              <c:pt idx="7">
                <c:v>10885.590909090906</c:v>
              </c:pt>
              <c:pt idx="8">
                <c:v>14448</c:v>
              </c:pt>
              <c:pt idx="9">
                <c:v>12461.772727272732</c:v>
              </c:pt>
              <c:pt idx="10">
                <c:v>11212.909090909086</c:v>
              </c:pt>
              <c:pt idx="11">
                <c:v>13939.363636363629</c:v>
              </c:pt>
              <c:pt idx="12">
                <c:v>19562</c:v>
              </c:pt>
              <c:pt idx="13">
                <c:v>20659.5</c:v>
              </c:pt>
              <c:pt idx="14">
                <c:v>13790.636363636364</c:v>
              </c:pt>
              <c:pt idx="15">
                <c:v>7253.636363636364</c:v>
              </c:pt>
              <c:pt idx="16">
                <c:v>4450.227272727273</c:v>
              </c:pt>
              <c:pt idx="17">
                <c:v>3676.318181818182</c:v>
              </c:pt>
              <c:pt idx="18">
                <c:v>3064.409090909091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3143.75</c:v>
              </c:pt>
              <c:pt idx="1">
                <c:v>1618</c:v>
              </c:pt>
              <c:pt idx="2">
                <c:v>2898.75</c:v>
              </c:pt>
              <c:pt idx="3">
                <c:v>5326.75</c:v>
              </c:pt>
              <c:pt idx="4">
                <c:v>6422.75</c:v>
              </c:pt>
              <c:pt idx="5">
                <c:v>6271.75</c:v>
              </c:pt>
              <c:pt idx="6">
                <c:v>6271.25</c:v>
              </c:pt>
              <c:pt idx="7">
                <c:v>5963.5</c:v>
              </c:pt>
              <c:pt idx="8">
                <c:v>6216</c:v>
              </c:pt>
              <c:pt idx="9">
                <c:v>6912.25</c:v>
              </c:pt>
              <c:pt idx="10">
                <c:v>7117.25</c:v>
              </c:pt>
              <c:pt idx="11">
                <c:v>6798.25</c:v>
              </c:pt>
              <c:pt idx="12">
                <c:v>6932.75</c:v>
              </c:pt>
              <c:pt idx="13">
                <c:v>6850.5</c:v>
              </c:pt>
              <c:pt idx="14">
                <c:v>6212.5</c:v>
              </c:pt>
              <c:pt idx="15">
                <c:v>4336</c:v>
              </c:pt>
              <c:pt idx="16">
                <c:v>3211.5</c:v>
              </c:pt>
              <c:pt idx="17">
                <c:v>2849.75</c:v>
              </c:pt>
              <c:pt idx="18">
                <c:v>2611.5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5549</c:v>
              </c:pt>
              <c:pt idx="1">
                <c:v>1546.2</c:v>
              </c:pt>
              <c:pt idx="2">
                <c:v>1501.2</c:v>
              </c:pt>
              <c:pt idx="3">
                <c:v>2096.1999999999998</c:v>
              </c:pt>
              <c:pt idx="4">
                <c:v>4140</c:v>
              </c:pt>
              <c:pt idx="5">
                <c:v>4301</c:v>
              </c:pt>
              <c:pt idx="6">
                <c:v>4272.6000000000004</c:v>
              </c:pt>
              <c:pt idx="7">
                <c:v>4660.2</c:v>
              </c:pt>
              <c:pt idx="8">
                <c:v>4135.2</c:v>
              </c:pt>
              <c:pt idx="9">
                <c:v>4996.4000000000005</c:v>
              </c:pt>
              <c:pt idx="10">
                <c:v>5732</c:v>
              </c:pt>
              <c:pt idx="11">
                <c:v>5224.2</c:v>
              </c:pt>
              <c:pt idx="12">
                <c:v>5110.8</c:v>
              </c:pt>
              <c:pt idx="13">
                <c:v>5764.2</c:v>
              </c:pt>
              <c:pt idx="14">
                <c:v>5756.4</c:v>
              </c:pt>
              <c:pt idx="15">
                <c:v>3944.2</c:v>
              </c:pt>
              <c:pt idx="16">
                <c:v>3309</c:v>
              </c:pt>
              <c:pt idx="17">
                <c:v>3079.2</c:v>
              </c:pt>
              <c:pt idx="18">
                <c:v>2784.4</c:v>
              </c:pt>
            </c:numLit>
          </c:yVal>
          <c:smooth val="1"/>
        </c:ser>
        <c:axId val="97456128"/>
        <c:axId val="97581696"/>
      </c:scatterChart>
      <c:valAx>
        <c:axId val="9745612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581696"/>
        <c:crosses val="autoZero"/>
        <c:crossBetween val="midCat"/>
        <c:majorUnit val="1"/>
      </c:valAx>
      <c:valAx>
        <c:axId val="9758169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456128"/>
        <c:crossesAt val="0"/>
        <c:crossBetween val="midCat"/>
        <c:majorUnit val="1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788"/>
          <c:y val="8.4337771031633091E-2"/>
          <c:w val="0.18112244897959184"/>
          <c:h val="0.136546606373000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9557"/>
        </c:manualLayout>
      </c:layout>
      <c:barChart>
        <c:barDir val="col"/>
        <c:grouping val="clustered"/>
        <c:ser>
          <c:idx val="0"/>
          <c:order val="0"/>
          <c:tx>
            <c:strRef>
              <c:f>[1]MES!$C$40</c:f>
              <c:strCache>
                <c:ptCount val="1"/>
                <c:pt idx="0">
                  <c:v>Trindade</c:v>
                </c:pt>
              </c:strCache>
            </c:strRef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Ref>
              <c:f>[1]Estações!$H$2:$J$2</c:f>
              <c:strCache>
                <c:ptCount val="3"/>
                <c:pt idx="0">
                  <c:v>Seg a Sex</c:v>
                </c:pt>
                <c:pt idx="1">
                  <c:v>Sábado</c:v>
                </c:pt>
                <c:pt idx="2">
                  <c:v>Dom e Feriados</c:v>
                </c:pt>
              </c:strCache>
            </c:strRef>
          </c:cat>
          <c:val>
            <c:numRef>
              <c:f>[1]Estações!$H$3:$J$3</c:f>
              <c:numCache>
                <c:formatCode>General</c:formatCode>
                <c:ptCount val="3"/>
                <c:pt idx="0">
                  <c:v>893505</c:v>
                </c:pt>
                <c:pt idx="1">
                  <c:v>69707</c:v>
                </c:pt>
                <c:pt idx="2">
                  <c:v>75179</c:v>
                </c:pt>
              </c:numCache>
            </c:numRef>
          </c:val>
        </c:ser>
        <c:ser>
          <c:idx val="1"/>
          <c:order val="1"/>
          <c:tx>
            <c:strRef>
              <c:f>[1]MES!$C$41</c:f>
              <c:strCache>
                <c:ptCount val="1"/>
                <c:pt idx="0">
                  <c:v>Casa da Música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[1]Estações!$H$4:$J$4</c:f>
              <c:numCache>
                <c:formatCode>General</c:formatCode>
                <c:ptCount val="3"/>
                <c:pt idx="0">
                  <c:v>271629</c:v>
                </c:pt>
                <c:pt idx="1">
                  <c:v>20807</c:v>
                </c:pt>
                <c:pt idx="2">
                  <c:v>18218</c:v>
                </c:pt>
              </c:numCache>
            </c:numRef>
          </c:val>
        </c:ser>
        <c:ser>
          <c:idx val="2"/>
          <c:order val="2"/>
          <c:tx>
            <c:strRef>
              <c:f>[1]MES!$C$42</c:f>
              <c:strCache>
                <c:ptCount val="1"/>
                <c:pt idx="0">
                  <c:v>Campanhã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[1]Estações!$H$5:$J$5</c:f>
              <c:numCache>
                <c:formatCode>General</c:formatCode>
                <c:ptCount val="3"/>
                <c:pt idx="0">
                  <c:v>208080</c:v>
                </c:pt>
                <c:pt idx="1">
                  <c:v>18223</c:v>
                </c:pt>
                <c:pt idx="2">
                  <c:v>21150</c:v>
                </c:pt>
              </c:numCache>
            </c:numRef>
          </c:val>
        </c:ser>
        <c:ser>
          <c:idx val="3"/>
          <c:order val="3"/>
          <c:tx>
            <c:strRef>
              <c:f>[1]MES!$C$43</c:f>
              <c:strCache>
                <c:ptCount val="1"/>
                <c:pt idx="0">
                  <c:v>São Bento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[1]Estações!$H$6:$J$6</c:f>
              <c:numCache>
                <c:formatCode>General</c:formatCode>
                <c:ptCount val="3"/>
                <c:pt idx="0">
                  <c:v>195971</c:v>
                </c:pt>
                <c:pt idx="1">
                  <c:v>17533</c:v>
                </c:pt>
                <c:pt idx="2">
                  <c:v>19981</c:v>
                </c:pt>
              </c:numCache>
            </c:numRef>
          </c:val>
        </c:ser>
        <c:ser>
          <c:idx val="4"/>
          <c:order val="4"/>
          <c:tx>
            <c:strRef>
              <c:f>[1]MES!$C$44</c:f>
              <c:strCache>
                <c:ptCount val="1"/>
                <c:pt idx="0">
                  <c:v>Bolhão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[1]Estações!$H$7:$J$7</c:f>
              <c:numCache>
                <c:formatCode>General</c:formatCode>
                <c:ptCount val="3"/>
                <c:pt idx="0">
                  <c:v>181384</c:v>
                </c:pt>
                <c:pt idx="1">
                  <c:v>19733</c:v>
                </c:pt>
                <c:pt idx="2">
                  <c:v>14521</c:v>
                </c:pt>
              </c:numCache>
            </c:numRef>
          </c:val>
        </c:ser>
        <c:ser>
          <c:idx val="5"/>
          <c:order val="5"/>
          <c:tx>
            <c:strRef>
              <c:f>[1]MES!$C$45</c:f>
              <c:strCache>
                <c:ptCount val="1"/>
                <c:pt idx="0">
                  <c:v>Srª da Hora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[1]Estações!$H$8:$J$8</c:f>
              <c:numCache>
                <c:formatCode>General</c:formatCode>
                <c:ptCount val="3"/>
                <c:pt idx="0">
                  <c:v>178161</c:v>
                </c:pt>
                <c:pt idx="1">
                  <c:v>17145</c:v>
                </c:pt>
                <c:pt idx="2">
                  <c:v>17507</c:v>
                </c:pt>
              </c:numCache>
            </c:numRef>
          </c:val>
        </c:ser>
        <c:ser>
          <c:idx val="6"/>
          <c:order val="6"/>
          <c:tx>
            <c:strRef>
              <c:f>[1]MES!$C$46</c:f>
              <c:strCache>
                <c:ptCount val="1"/>
                <c:pt idx="0">
                  <c:v>João de Deus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[1]Estações!$H$9:$J$9</c:f>
              <c:numCache>
                <c:formatCode>General</c:formatCode>
                <c:ptCount val="3"/>
                <c:pt idx="0">
                  <c:v>149911</c:v>
                </c:pt>
                <c:pt idx="1">
                  <c:v>14512</c:v>
                </c:pt>
                <c:pt idx="2">
                  <c:v>10888</c:v>
                </c:pt>
              </c:numCache>
            </c:numRef>
          </c:val>
        </c:ser>
        <c:ser>
          <c:idx val="7"/>
          <c:order val="7"/>
          <c:tx>
            <c:strRef>
              <c:f>[1]MES!$C$47</c:f>
              <c:strCache>
                <c:ptCount val="1"/>
                <c:pt idx="0">
                  <c:v>D. João II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[1]Estações!$H$10:$J$10</c:f>
              <c:numCache>
                <c:formatCode>General</c:formatCode>
                <c:ptCount val="3"/>
                <c:pt idx="0">
                  <c:v>147701</c:v>
                </c:pt>
                <c:pt idx="1">
                  <c:v>11271</c:v>
                </c:pt>
                <c:pt idx="2">
                  <c:v>9395</c:v>
                </c:pt>
              </c:numCache>
            </c:numRef>
          </c:val>
        </c:ser>
        <c:ser>
          <c:idx val="8"/>
          <c:order val="8"/>
          <c:tx>
            <c:strRef>
              <c:f>[1]MES!$C$48</c:f>
              <c:strCache>
                <c:ptCount val="1"/>
                <c:pt idx="0">
                  <c:v>24 de Agosto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[1]Estações!$H$11:$J$11</c:f>
              <c:numCache>
                <c:formatCode>General</c:formatCode>
                <c:ptCount val="3"/>
                <c:pt idx="0">
                  <c:v>120498</c:v>
                </c:pt>
                <c:pt idx="1">
                  <c:v>8807</c:v>
                </c:pt>
                <c:pt idx="2">
                  <c:v>7364</c:v>
                </c:pt>
              </c:numCache>
            </c:numRef>
          </c:val>
        </c:ser>
        <c:ser>
          <c:idx val="9"/>
          <c:order val="9"/>
          <c:tx>
            <c:strRef>
              <c:f>[1]MES!$C$49</c:f>
              <c:strCache>
                <c:ptCount val="1"/>
                <c:pt idx="0">
                  <c:v>Marquês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[1]Estações!$H$12:$J$12</c:f>
              <c:numCache>
                <c:formatCode>General</c:formatCode>
                <c:ptCount val="3"/>
                <c:pt idx="0">
                  <c:v>115454</c:v>
                </c:pt>
                <c:pt idx="1">
                  <c:v>8482</c:v>
                </c:pt>
                <c:pt idx="2">
                  <c:v>7213</c:v>
                </c:pt>
              </c:numCache>
            </c:numRef>
          </c:val>
        </c:ser>
        <c:ser>
          <c:idx val="10"/>
          <c:order val="10"/>
          <c:tx>
            <c:strRef>
              <c:f>[1]MES!$C$50</c:f>
              <c:strCache>
                <c:ptCount val="1"/>
                <c:pt idx="0">
                  <c:v>Restantes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[1]Estações!$H$13:$J$13</c:f>
              <c:numCache>
                <c:formatCode>General</c:formatCode>
                <c:ptCount val="3"/>
                <c:pt idx="0">
                  <c:v>2150983</c:v>
                </c:pt>
                <c:pt idx="1">
                  <c:v>185639</c:v>
                </c:pt>
                <c:pt idx="2">
                  <c:v>188096</c:v>
                </c:pt>
              </c:numCache>
            </c:numRef>
          </c:val>
        </c:ser>
        <c:gapWidth val="260"/>
        <c:overlap val="-10"/>
        <c:axId val="97612544"/>
        <c:axId val="97614080"/>
      </c:barChart>
      <c:catAx>
        <c:axId val="976125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614080"/>
        <c:crosses val="autoZero"/>
        <c:auto val="1"/>
        <c:lblAlgn val="ctr"/>
        <c:lblOffset val="100"/>
        <c:tickLblSkip val="1"/>
        <c:tickMarkSkip val="1"/>
      </c:catAx>
      <c:valAx>
        <c:axId val="97614080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612544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06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89775561097258"/>
          <c:y val="2.857142857142859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21945137157123"/>
          <c:y val="0.11428603316415503"/>
          <c:w val="0.82793017456360063"/>
          <c:h val="0.58285876913719059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15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</c:numLit>
          </c:cat>
          <c:val>
            <c:numLit>
              <c:formatCode>General</c:formatCode>
              <c:ptCount val="151"/>
              <c:pt idx="0">
                <c:v>#N/A</c:v>
              </c:pt>
              <c:pt idx="1">
                <c:v>#N/A</c:v>
              </c:pt>
              <c:pt idx="2">
                <c:v>190213</c:v>
              </c:pt>
              <c:pt idx="3">
                <c:v>192636</c:v>
              </c:pt>
              <c:pt idx="4">
                <c:v>186114</c:v>
              </c:pt>
              <c:pt idx="5">
                <c:v>178401</c:v>
              </c:pt>
              <c:pt idx="6">
                <c:v>191064</c:v>
              </c:pt>
              <c:pt idx="7">
                <c:v>#N/A</c:v>
              </c:pt>
              <c:pt idx="8">
                <c:v>#N/A</c:v>
              </c:pt>
              <c:pt idx="9">
                <c:v>185625</c:v>
              </c:pt>
              <c:pt idx="10">
                <c:v>196243</c:v>
              </c:pt>
              <c:pt idx="11">
                <c:v>201627</c:v>
              </c:pt>
              <c:pt idx="12">
                <c:v>197810</c:v>
              </c:pt>
              <c:pt idx="13">
                <c:v>196389</c:v>
              </c:pt>
              <c:pt idx="14">
                <c:v>#N/A</c:v>
              </c:pt>
              <c:pt idx="15">
                <c:v>#N/A</c:v>
              </c:pt>
              <c:pt idx="16">
                <c:v>188349</c:v>
              </c:pt>
              <c:pt idx="17">
                <c:v>188608</c:v>
              </c:pt>
              <c:pt idx="18">
                <c:v>200246</c:v>
              </c:pt>
              <c:pt idx="19">
                <c:v>193895</c:v>
              </c:pt>
              <c:pt idx="20">
                <c:v>195836</c:v>
              </c:pt>
              <c:pt idx="21">
                <c:v>#N/A</c:v>
              </c:pt>
              <c:pt idx="22">
                <c:v>#N/A</c:v>
              </c:pt>
              <c:pt idx="23">
                <c:v>185361</c:v>
              </c:pt>
              <c:pt idx="24">
                <c:v>187421</c:v>
              </c:pt>
              <c:pt idx="25">
                <c:v>192803</c:v>
              </c:pt>
              <c:pt idx="26">
                <c:v>182680</c:v>
              </c:pt>
              <c:pt idx="27">
                <c:v>188626</c:v>
              </c:pt>
              <c:pt idx="28">
                <c:v>#N/A</c:v>
              </c:pt>
              <c:pt idx="29">
                <c:v>#N/A</c:v>
              </c:pt>
              <c:pt idx="30">
                <c:v>191884</c:v>
              </c:pt>
              <c:pt idx="31">
                <c:v>185285</c:v>
              </c:pt>
              <c:pt idx="32">
                <c:v>206904</c:v>
              </c:pt>
              <c:pt idx="33">
                <c:v>187535</c:v>
              </c:pt>
              <c:pt idx="34">
                <c:v>192646</c:v>
              </c:pt>
              <c:pt idx="35">
                <c:v>#N/A</c:v>
              </c:pt>
              <c:pt idx="36">
                <c:v>#N/A</c:v>
              </c:pt>
              <c:pt idx="37">
                <c:v>190160</c:v>
              </c:pt>
              <c:pt idx="38">
                <c:v>188084</c:v>
              </c:pt>
              <c:pt idx="39">
                <c:v>187010</c:v>
              </c:pt>
              <c:pt idx="40">
                <c:v>185797</c:v>
              </c:pt>
              <c:pt idx="41">
                <c:v>187751</c:v>
              </c:pt>
              <c:pt idx="42">
                <c:v>#N/A</c:v>
              </c:pt>
              <c:pt idx="43">
                <c:v>#N/A</c:v>
              </c:pt>
              <c:pt idx="44">
                <c:v>191070</c:v>
              </c:pt>
              <c:pt idx="45">
                <c:v>182108</c:v>
              </c:pt>
              <c:pt idx="46">
                <c:v>178256</c:v>
              </c:pt>
              <c:pt idx="47">
                <c:v>187328</c:v>
              </c:pt>
              <c:pt idx="48">
                <c:v>191260</c:v>
              </c:pt>
              <c:pt idx="49">
                <c:v>#N/A</c:v>
              </c:pt>
              <c:pt idx="50">
                <c:v>#N/A</c:v>
              </c:pt>
              <c:pt idx="51">
                <c:v>199827</c:v>
              </c:pt>
              <c:pt idx="52">
                <c:v>204349</c:v>
              </c:pt>
              <c:pt idx="53">
                <c:v>216035</c:v>
              </c:pt>
              <c:pt idx="54">
                <c:v>205321</c:v>
              </c:pt>
              <c:pt idx="55">
                <c:v>206739</c:v>
              </c:pt>
              <c:pt idx="56">
                <c:v>#N/A</c:v>
              </c:pt>
              <c:pt idx="57">
                <c:v>#N/A</c:v>
              </c:pt>
              <c:pt idx="58">
                <c:v>215754</c:v>
              </c:pt>
              <c:pt idx="59">
                <c:v>211920</c:v>
              </c:pt>
              <c:pt idx="60">
                <c:v>213065</c:v>
              </c:pt>
              <c:pt idx="61">
                <c:v>212848</c:v>
              </c:pt>
              <c:pt idx="62">
                <c:v>206557</c:v>
              </c:pt>
              <c:pt idx="63">
                <c:v>#N/A</c:v>
              </c:pt>
              <c:pt idx="64">
                <c:v>#N/A</c:v>
              </c:pt>
              <c:pt idx="65">
                <c:v>157210</c:v>
              </c:pt>
              <c:pt idx="66">
                <c:v>#N/A</c:v>
              </c:pt>
              <c:pt idx="67">
                <c:v>190947</c:v>
              </c:pt>
              <c:pt idx="68">
                <c:v>209552</c:v>
              </c:pt>
              <c:pt idx="69">
                <c:v>202161</c:v>
              </c:pt>
              <c:pt idx="70">
                <c:v>#N/A</c:v>
              </c:pt>
              <c:pt idx="71">
                <c:v>#N/A</c:v>
              </c:pt>
              <c:pt idx="72">
                <c:v>199257</c:v>
              </c:pt>
              <c:pt idx="73">
                <c:v>207453</c:v>
              </c:pt>
              <c:pt idx="74">
                <c:v>205807</c:v>
              </c:pt>
              <c:pt idx="75">
                <c:v>219713</c:v>
              </c:pt>
              <c:pt idx="76">
                <c:v>209179</c:v>
              </c:pt>
              <c:pt idx="77">
                <c:v>#N/A</c:v>
              </c:pt>
              <c:pt idx="78">
                <c:v>#N/A</c:v>
              </c:pt>
              <c:pt idx="79">
                <c:v>208417</c:v>
              </c:pt>
              <c:pt idx="80">
                <c:v>207480</c:v>
              </c:pt>
              <c:pt idx="81">
                <c:v>201448</c:v>
              </c:pt>
              <c:pt idx="82">
                <c:v>204921</c:v>
              </c:pt>
              <c:pt idx="83">
                <c:v>198798</c:v>
              </c:pt>
              <c:pt idx="84">
                <c:v>#N/A</c:v>
              </c:pt>
              <c:pt idx="85">
                <c:v>#N/A</c:v>
              </c:pt>
              <c:pt idx="86">
                <c:v>189050</c:v>
              </c:pt>
              <c:pt idx="87">
                <c:v>202124</c:v>
              </c:pt>
              <c:pt idx="88">
                <c:v>204258</c:v>
              </c:pt>
              <c:pt idx="89">
                <c:v>215056</c:v>
              </c:pt>
              <c:pt idx="90">
                <c:v>200074</c:v>
              </c:pt>
              <c:pt idx="91">
                <c:v>#N/A</c:v>
              </c:pt>
              <c:pt idx="92">
                <c:v>#N/A</c:v>
              </c:pt>
              <c:pt idx="93">
                <c:v>208337</c:v>
              </c:pt>
              <c:pt idx="94">
                <c:v>209406</c:v>
              </c:pt>
              <c:pt idx="95">
                <c:v>210756</c:v>
              </c:pt>
              <c:pt idx="96">
                <c:v>221129</c:v>
              </c:pt>
              <c:pt idx="97">
                <c:v>209524</c:v>
              </c:pt>
              <c:pt idx="98">
                <c:v>#N/A</c:v>
              </c:pt>
              <c:pt idx="99">
                <c:v>#N/A</c:v>
              </c:pt>
              <c:pt idx="100">
                <c:v>201097</c:v>
              </c:pt>
              <c:pt idx="101">
                <c:v>201109</c:v>
              </c:pt>
              <c:pt idx="102">
                <c:v>202619</c:v>
              </c:pt>
              <c:pt idx="103">
                <c:v>201410</c:v>
              </c:pt>
              <c:pt idx="104">
                <c:v>196330</c:v>
              </c:pt>
              <c:pt idx="105">
                <c:v>#N/A</c:v>
              </c:pt>
              <c:pt idx="106">
                <c:v>#N/A</c:v>
              </c:pt>
              <c:pt idx="107">
                <c:v>174843</c:v>
              </c:pt>
              <c:pt idx="108">
                <c:v>167728</c:v>
              </c:pt>
              <c:pt idx="109">
                <c:v>170356</c:v>
              </c:pt>
              <c:pt idx="110">
                <c:v>157446</c:v>
              </c:pt>
              <c:pt idx="111">
                <c:v>#N/A</c:v>
              </c:pt>
              <c:pt idx="112">
                <c:v>#N/A</c:v>
              </c:pt>
              <c:pt idx="113">
                <c:v>#N/A</c:v>
              </c:pt>
              <c:pt idx="114">
                <c:v>#N/A</c:v>
              </c:pt>
              <c:pt idx="115">
                <c:v>196967</c:v>
              </c:pt>
              <c:pt idx="116">
                <c:v>205683</c:v>
              </c:pt>
              <c:pt idx="117">
                <c:v>219445</c:v>
              </c:pt>
              <c:pt idx="118">
                <c:v>202819</c:v>
              </c:pt>
              <c:pt idx="119">
                <c:v>#N/A</c:v>
              </c:pt>
              <c:pt idx="120">
                <c:v>#N/A</c:v>
              </c:pt>
              <c:pt idx="121">
                <c:v>206249</c:v>
              </c:pt>
              <c:pt idx="122">
                <c:v>252459</c:v>
              </c:pt>
              <c:pt idx="123">
                <c:v>225029</c:v>
              </c:pt>
              <c:pt idx="124">
                <c:v>215663</c:v>
              </c:pt>
              <c:pt idx="125">
                <c:v>202381</c:v>
              </c:pt>
              <c:pt idx="126">
                <c:v>#N/A</c:v>
              </c:pt>
              <c:pt idx="127">
                <c:v>#N/A</c:v>
              </c:pt>
              <c:pt idx="128">
                <c:v>205185</c:v>
              </c:pt>
              <c:pt idx="129">
                <c:v>211381</c:v>
              </c:pt>
              <c:pt idx="130">
                <c:v>209903</c:v>
              </c:pt>
              <c:pt idx="131">
                <c:v>208403</c:v>
              </c:pt>
              <c:pt idx="132">
                <c:v>204831</c:v>
              </c:pt>
              <c:pt idx="133">
                <c:v>#N/A</c:v>
              </c:pt>
              <c:pt idx="134">
                <c:v>#N/A</c:v>
              </c:pt>
              <c:pt idx="135">
                <c:v>206777</c:v>
              </c:pt>
              <c:pt idx="136">
                <c:v>201777</c:v>
              </c:pt>
              <c:pt idx="137">
                <c:v>202713</c:v>
              </c:pt>
              <c:pt idx="138">
                <c:v>221901</c:v>
              </c:pt>
              <c:pt idx="139">
                <c:v>208516</c:v>
              </c:pt>
              <c:pt idx="140">
                <c:v>#N/A</c:v>
              </c:pt>
              <c:pt idx="141">
                <c:v>#N/A</c:v>
              </c:pt>
              <c:pt idx="142">
                <c:v>203162</c:v>
              </c:pt>
              <c:pt idx="143">
                <c:v>206318</c:v>
              </c:pt>
              <c:pt idx="144">
                <c:v>203659</c:v>
              </c:pt>
              <c:pt idx="145">
                <c:v>206681</c:v>
              </c:pt>
              <c:pt idx="146">
                <c:v>203800</c:v>
              </c:pt>
              <c:pt idx="147">
                <c:v>#N/A</c:v>
              </c:pt>
              <c:pt idx="148">
                <c:v>#N/A</c:v>
              </c:pt>
              <c:pt idx="149">
                <c:v>196111</c:v>
              </c:pt>
              <c:pt idx="150">
                <c:v>210378</c:v>
              </c:pt>
            </c:numLit>
          </c:val>
          <c:smooth val="1"/>
        </c:ser>
        <c:ser>
          <c:idx val="1"/>
          <c:order val="1"/>
          <c:tx>
            <c:v>Média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5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</c:numLit>
          </c:cat>
          <c:val>
            <c:numLit>
              <c:formatCode>General</c:formatCode>
              <c:ptCount val="151"/>
              <c:pt idx="0">
                <c:v>71393.600000000006</c:v>
              </c:pt>
              <c:pt idx="1">
                <c:v>71393.600000000006</c:v>
              </c:pt>
              <c:pt idx="2">
                <c:v>71393.600000000006</c:v>
              </c:pt>
              <c:pt idx="3">
                <c:v>71393.600000000006</c:v>
              </c:pt>
              <c:pt idx="4">
                <c:v>71393.600000000006</c:v>
              </c:pt>
              <c:pt idx="5">
                <c:v>71393.600000000006</c:v>
              </c:pt>
              <c:pt idx="6">
                <c:v>71393.600000000006</c:v>
              </c:pt>
              <c:pt idx="7">
                <c:v>71393.600000000006</c:v>
              </c:pt>
              <c:pt idx="8">
                <c:v>71393.600000000006</c:v>
              </c:pt>
              <c:pt idx="9">
                <c:v>71393.600000000006</c:v>
              </c:pt>
              <c:pt idx="10">
                <c:v>71393.600000000006</c:v>
              </c:pt>
              <c:pt idx="11">
                <c:v>71393.600000000006</c:v>
              </c:pt>
              <c:pt idx="12">
                <c:v>71393.600000000006</c:v>
              </c:pt>
              <c:pt idx="13">
                <c:v>71393.600000000006</c:v>
              </c:pt>
              <c:pt idx="14">
                <c:v>71393.600000000006</c:v>
              </c:pt>
              <c:pt idx="15">
                <c:v>71393.600000000006</c:v>
              </c:pt>
              <c:pt idx="16">
                <c:v>71393.600000000006</c:v>
              </c:pt>
              <c:pt idx="17">
                <c:v>71393.600000000006</c:v>
              </c:pt>
              <c:pt idx="18">
                <c:v>71393.600000000006</c:v>
              </c:pt>
              <c:pt idx="19">
                <c:v>71393.600000000006</c:v>
              </c:pt>
              <c:pt idx="20">
                <c:v>71393.600000000006</c:v>
              </c:pt>
              <c:pt idx="21">
                <c:v>71393.600000000006</c:v>
              </c:pt>
              <c:pt idx="22">
                <c:v>71393.600000000006</c:v>
              </c:pt>
              <c:pt idx="23">
                <c:v>71393.600000000006</c:v>
              </c:pt>
              <c:pt idx="24">
                <c:v>71393.600000000006</c:v>
              </c:pt>
              <c:pt idx="25">
                <c:v>71393.600000000006</c:v>
              </c:pt>
              <c:pt idx="26">
                <c:v>71393.600000000006</c:v>
              </c:pt>
              <c:pt idx="27">
                <c:v>71393.600000000006</c:v>
              </c:pt>
              <c:pt idx="28">
                <c:v>71393.600000000006</c:v>
              </c:pt>
              <c:pt idx="29">
                <c:v>71393.600000000006</c:v>
              </c:pt>
              <c:pt idx="30">
                <c:v>71393.600000000006</c:v>
              </c:pt>
              <c:pt idx="31">
                <c:v>76130</c:v>
              </c:pt>
              <c:pt idx="32">
                <c:v>76130</c:v>
              </c:pt>
              <c:pt idx="33">
                <c:v>76130</c:v>
              </c:pt>
              <c:pt idx="34">
                <c:v>76130</c:v>
              </c:pt>
              <c:pt idx="35">
                <c:v>76130</c:v>
              </c:pt>
              <c:pt idx="36">
                <c:v>76130</c:v>
              </c:pt>
              <c:pt idx="37">
                <c:v>76130</c:v>
              </c:pt>
              <c:pt idx="38">
                <c:v>76130</c:v>
              </c:pt>
              <c:pt idx="39">
                <c:v>76130</c:v>
              </c:pt>
              <c:pt idx="40">
                <c:v>76130</c:v>
              </c:pt>
              <c:pt idx="41">
                <c:v>76130</c:v>
              </c:pt>
              <c:pt idx="42">
                <c:v>76130</c:v>
              </c:pt>
              <c:pt idx="43">
                <c:v>76130</c:v>
              </c:pt>
              <c:pt idx="44">
                <c:v>76130</c:v>
              </c:pt>
              <c:pt idx="45">
                <c:v>76130</c:v>
              </c:pt>
              <c:pt idx="46">
                <c:v>76130</c:v>
              </c:pt>
              <c:pt idx="47">
                <c:v>76130</c:v>
              </c:pt>
              <c:pt idx="48">
                <c:v>76130</c:v>
              </c:pt>
              <c:pt idx="49">
                <c:v>76130</c:v>
              </c:pt>
              <c:pt idx="50">
                <c:v>76130</c:v>
              </c:pt>
              <c:pt idx="51">
                <c:v>76130</c:v>
              </c:pt>
              <c:pt idx="52">
                <c:v>76130</c:v>
              </c:pt>
              <c:pt idx="53">
                <c:v>76130</c:v>
              </c:pt>
              <c:pt idx="54">
                <c:v>76130</c:v>
              </c:pt>
              <c:pt idx="55">
                <c:v>76130</c:v>
              </c:pt>
              <c:pt idx="56">
                <c:v>76130</c:v>
              </c:pt>
              <c:pt idx="57">
                <c:v>76130</c:v>
              </c:pt>
              <c:pt idx="58">
                <c:v>76130</c:v>
              </c:pt>
              <c:pt idx="59">
                <c:v>77061.333333333328</c:v>
              </c:pt>
              <c:pt idx="60">
                <c:v>77061.333333333328</c:v>
              </c:pt>
              <c:pt idx="61">
                <c:v>77061.333333333328</c:v>
              </c:pt>
              <c:pt idx="62">
                <c:v>77061.333333333328</c:v>
              </c:pt>
              <c:pt idx="63">
                <c:v>77061.333333333328</c:v>
              </c:pt>
              <c:pt idx="64">
                <c:v>77061.333333333328</c:v>
              </c:pt>
              <c:pt idx="65">
                <c:v>77061.333333333328</c:v>
              </c:pt>
              <c:pt idx="66">
                <c:v>77061.333333333328</c:v>
              </c:pt>
              <c:pt idx="67">
                <c:v>77061.333333333328</c:v>
              </c:pt>
              <c:pt idx="68">
                <c:v>77061.333333333328</c:v>
              </c:pt>
              <c:pt idx="69">
                <c:v>77061.333333333328</c:v>
              </c:pt>
              <c:pt idx="70">
                <c:v>77061.333333333328</c:v>
              </c:pt>
              <c:pt idx="71">
                <c:v>77061.333333333328</c:v>
              </c:pt>
              <c:pt idx="72">
                <c:v>77061.333333333328</c:v>
              </c:pt>
              <c:pt idx="73">
                <c:v>77061.333333333328</c:v>
              </c:pt>
              <c:pt idx="74">
                <c:v>77061.333333333328</c:v>
              </c:pt>
              <c:pt idx="75">
                <c:v>77061.333333333328</c:v>
              </c:pt>
              <c:pt idx="76">
                <c:v>77061.333333333328</c:v>
              </c:pt>
              <c:pt idx="77">
                <c:v>77061.333333333328</c:v>
              </c:pt>
              <c:pt idx="78">
                <c:v>77061.333333333328</c:v>
              </c:pt>
              <c:pt idx="79">
                <c:v>77061.333333333328</c:v>
              </c:pt>
              <c:pt idx="80">
                <c:v>77061.333333333328</c:v>
              </c:pt>
              <c:pt idx="81">
                <c:v>77061.333333333328</c:v>
              </c:pt>
              <c:pt idx="82">
                <c:v>77061.333333333328</c:v>
              </c:pt>
              <c:pt idx="83">
                <c:v>77061.333333333328</c:v>
              </c:pt>
              <c:pt idx="84">
                <c:v>77061.333333333328</c:v>
              </c:pt>
              <c:pt idx="85">
                <c:v>77061.333333333328</c:v>
              </c:pt>
              <c:pt idx="86">
                <c:v>77061.333333333328</c:v>
              </c:pt>
              <c:pt idx="87">
                <c:v>77061.333333333328</c:v>
              </c:pt>
              <c:pt idx="88">
                <c:v>77061.333333333328</c:v>
              </c:pt>
              <c:pt idx="89">
                <c:v>77061.333333333328</c:v>
              </c:pt>
              <c:pt idx="90">
                <c:v>79323.181818181867</c:v>
              </c:pt>
              <c:pt idx="91">
                <c:v>79323.181818181867</c:v>
              </c:pt>
              <c:pt idx="92">
                <c:v>79323.181818181867</c:v>
              </c:pt>
              <c:pt idx="93">
                <c:v>79323.181818181867</c:v>
              </c:pt>
              <c:pt idx="94">
                <c:v>79323.181818181867</c:v>
              </c:pt>
              <c:pt idx="95">
                <c:v>79323.181818181867</c:v>
              </c:pt>
              <c:pt idx="96">
                <c:v>79323.181818181867</c:v>
              </c:pt>
              <c:pt idx="97">
                <c:v>79323.181818181867</c:v>
              </c:pt>
              <c:pt idx="98">
                <c:v>79323.181818181867</c:v>
              </c:pt>
              <c:pt idx="99">
                <c:v>79323.181818181867</c:v>
              </c:pt>
              <c:pt idx="100">
                <c:v>79323.181818181867</c:v>
              </c:pt>
              <c:pt idx="101">
                <c:v>79323.181818181867</c:v>
              </c:pt>
              <c:pt idx="102">
                <c:v>79323.181818181867</c:v>
              </c:pt>
              <c:pt idx="103">
                <c:v>79323.181818181867</c:v>
              </c:pt>
              <c:pt idx="104">
                <c:v>79323.181818181867</c:v>
              </c:pt>
              <c:pt idx="105">
                <c:v>79323.181818181867</c:v>
              </c:pt>
              <c:pt idx="106">
                <c:v>79323.181818181867</c:v>
              </c:pt>
              <c:pt idx="107">
                <c:v>79323.181818181867</c:v>
              </c:pt>
              <c:pt idx="108">
                <c:v>79323.181818181867</c:v>
              </c:pt>
              <c:pt idx="109">
                <c:v>79323.181818181867</c:v>
              </c:pt>
              <c:pt idx="110">
                <c:v>79323.181818181867</c:v>
              </c:pt>
              <c:pt idx="111">
                <c:v>79323.181818181867</c:v>
              </c:pt>
              <c:pt idx="112">
                <c:v>79323.181818181867</c:v>
              </c:pt>
              <c:pt idx="113">
                <c:v>79323.181818181867</c:v>
              </c:pt>
              <c:pt idx="114">
                <c:v>79323.181818181867</c:v>
              </c:pt>
              <c:pt idx="115">
                <c:v>79323.181818181867</c:v>
              </c:pt>
              <c:pt idx="116">
                <c:v>79323.181818181867</c:v>
              </c:pt>
              <c:pt idx="117">
                <c:v>79323.181818181867</c:v>
              </c:pt>
              <c:pt idx="118">
                <c:v>79323.181818181867</c:v>
              </c:pt>
              <c:pt idx="119">
                <c:v>79323.181818181867</c:v>
              </c:pt>
              <c:pt idx="120">
                <c:v>86819</c:v>
              </c:pt>
              <c:pt idx="121">
                <c:v>86819</c:v>
              </c:pt>
              <c:pt idx="122">
                <c:v>86819</c:v>
              </c:pt>
              <c:pt idx="123">
                <c:v>86819</c:v>
              </c:pt>
              <c:pt idx="124">
                <c:v>86819</c:v>
              </c:pt>
              <c:pt idx="125">
                <c:v>86819</c:v>
              </c:pt>
              <c:pt idx="126">
                <c:v>86819</c:v>
              </c:pt>
              <c:pt idx="127">
                <c:v>86819</c:v>
              </c:pt>
              <c:pt idx="128">
                <c:v>86819</c:v>
              </c:pt>
              <c:pt idx="129">
                <c:v>86819</c:v>
              </c:pt>
              <c:pt idx="130">
                <c:v>86819</c:v>
              </c:pt>
              <c:pt idx="131">
                <c:v>86819</c:v>
              </c:pt>
              <c:pt idx="132">
                <c:v>86819</c:v>
              </c:pt>
              <c:pt idx="133">
                <c:v>86819</c:v>
              </c:pt>
              <c:pt idx="134">
                <c:v>86819</c:v>
              </c:pt>
              <c:pt idx="135">
                <c:v>86819</c:v>
              </c:pt>
              <c:pt idx="136">
                <c:v>86819</c:v>
              </c:pt>
              <c:pt idx="137">
                <c:v>86819</c:v>
              </c:pt>
              <c:pt idx="138">
                <c:v>86819</c:v>
              </c:pt>
              <c:pt idx="139">
                <c:v>86819</c:v>
              </c:pt>
              <c:pt idx="140">
                <c:v>86819</c:v>
              </c:pt>
              <c:pt idx="141">
                <c:v>86819</c:v>
              </c:pt>
              <c:pt idx="142">
                <c:v>86819</c:v>
              </c:pt>
              <c:pt idx="143">
                <c:v>86819</c:v>
              </c:pt>
              <c:pt idx="144">
                <c:v>86819</c:v>
              </c:pt>
              <c:pt idx="145">
                <c:v>86819</c:v>
              </c:pt>
              <c:pt idx="146">
                <c:v>86819</c:v>
              </c:pt>
              <c:pt idx="147">
                <c:v>86819</c:v>
              </c:pt>
              <c:pt idx="148">
                <c:v>86819</c:v>
              </c:pt>
              <c:pt idx="149">
                <c:v>86819</c:v>
              </c:pt>
              <c:pt idx="150">
                <c:v>86819</c:v>
              </c:pt>
            </c:numLit>
          </c:val>
        </c:ser>
        <c:ser>
          <c:idx val="2"/>
          <c:order val="2"/>
          <c:tx>
            <c:v>Média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15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</c:numLit>
          </c:cat>
          <c:val>
            <c:numLit>
              <c:formatCode>General</c:formatCode>
              <c:ptCount val="151"/>
              <c:pt idx="0">
                <c:v>191039.57142857142</c:v>
              </c:pt>
              <c:pt idx="1">
                <c:v>191039.57142857142</c:v>
              </c:pt>
              <c:pt idx="2">
                <c:v>191039.57142857142</c:v>
              </c:pt>
              <c:pt idx="3">
                <c:v>191039.57142857142</c:v>
              </c:pt>
              <c:pt idx="4">
                <c:v>191039.57142857142</c:v>
              </c:pt>
              <c:pt idx="5">
                <c:v>191039.57142857142</c:v>
              </c:pt>
              <c:pt idx="6">
                <c:v>191039.57142857142</c:v>
              </c:pt>
              <c:pt idx="7">
                <c:v>191039.57142857142</c:v>
              </c:pt>
              <c:pt idx="8">
                <c:v>191039.57142857142</c:v>
              </c:pt>
              <c:pt idx="9">
                <c:v>191039.57142857142</c:v>
              </c:pt>
              <c:pt idx="10">
                <c:v>191039.57142857142</c:v>
              </c:pt>
              <c:pt idx="11">
                <c:v>191039.57142857142</c:v>
              </c:pt>
              <c:pt idx="12">
                <c:v>191039.57142857142</c:v>
              </c:pt>
              <c:pt idx="13">
                <c:v>191039.57142857142</c:v>
              </c:pt>
              <c:pt idx="14">
                <c:v>191039.57142857142</c:v>
              </c:pt>
              <c:pt idx="15">
                <c:v>191039.57142857142</c:v>
              </c:pt>
              <c:pt idx="16">
                <c:v>191039.57142857142</c:v>
              </c:pt>
              <c:pt idx="17">
                <c:v>191039.57142857142</c:v>
              </c:pt>
              <c:pt idx="18">
                <c:v>191039.57142857142</c:v>
              </c:pt>
              <c:pt idx="19">
                <c:v>191039.57142857142</c:v>
              </c:pt>
              <c:pt idx="20">
                <c:v>191039.57142857142</c:v>
              </c:pt>
              <c:pt idx="21">
                <c:v>191039.57142857142</c:v>
              </c:pt>
              <c:pt idx="22">
                <c:v>191039.57142857142</c:v>
              </c:pt>
              <c:pt idx="23">
                <c:v>191039.57142857142</c:v>
              </c:pt>
              <c:pt idx="24">
                <c:v>191039.57142857142</c:v>
              </c:pt>
              <c:pt idx="25">
                <c:v>191039.57142857142</c:v>
              </c:pt>
              <c:pt idx="26">
                <c:v>191039.57142857142</c:v>
              </c:pt>
              <c:pt idx="27">
                <c:v>191039.57142857142</c:v>
              </c:pt>
              <c:pt idx="28">
                <c:v>191039.57142857142</c:v>
              </c:pt>
              <c:pt idx="29">
                <c:v>191039.57142857142</c:v>
              </c:pt>
              <c:pt idx="30">
                <c:v>191039.57142857142</c:v>
              </c:pt>
              <c:pt idx="31">
                <c:v>194460.94999999998</c:v>
              </c:pt>
              <c:pt idx="32">
                <c:v>194460.94999999998</c:v>
              </c:pt>
              <c:pt idx="33">
                <c:v>194460.94999999998</c:v>
              </c:pt>
              <c:pt idx="34">
                <c:v>194460.94999999998</c:v>
              </c:pt>
              <c:pt idx="35">
                <c:v>194460.94999999998</c:v>
              </c:pt>
              <c:pt idx="36">
                <c:v>194460.94999999998</c:v>
              </c:pt>
              <c:pt idx="37">
                <c:v>194460.94999999998</c:v>
              </c:pt>
              <c:pt idx="38">
                <c:v>194460.94999999998</c:v>
              </c:pt>
              <c:pt idx="39">
                <c:v>194460.94999999998</c:v>
              </c:pt>
              <c:pt idx="40">
                <c:v>194460.94999999998</c:v>
              </c:pt>
              <c:pt idx="41">
                <c:v>194460.94999999998</c:v>
              </c:pt>
              <c:pt idx="42">
                <c:v>194460.94999999998</c:v>
              </c:pt>
              <c:pt idx="43">
                <c:v>194460.94999999998</c:v>
              </c:pt>
              <c:pt idx="44">
                <c:v>194460.94999999998</c:v>
              </c:pt>
              <c:pt idx="45">
                <c:v>194460.94999999998</c:v>
              </c:pt>
              <c:pt idx="46">
                <c:v>194460.94999999998</c:v>
              </c:pt>
              <c:pt idx="47">
                <c:v>194460.94999999998</c:v>
              </c:pt>
              <c:pt idx="48">
                <c:v>194460.94999999998</c:v>
              </c:pt>
              <c:pt idx="49">
                <c:v>194460.94999999998</c:v>
              </c:pt>
              <c:pt idx="50">
                <c:v>194460.94999999998</c:v>
              </c:pt>
              <c:pt idx="51">
                <c:v>194460.94999999998</c:v>
              </c:pt>
              <c:pt idx="52">
                <c:v>194460.94999999998</c:v>
              </c:pt>
              <c:pt idx="53">
                <c:v>194460.94999999998</c:v>
              </c:pt>
              <c:pt idx="54">
                <c:v>194460.94999999998</c:v>
              </c:pt>
              <c:pt idx="55">
                <c:v>194460.94999999998</c:v>
              </c:pt>
              <c:pt idx="56">
                <c:v>194460.94999999998</c:v>
              </c:pt>
              <c:pt idx="57">
                <c:v>194460.94999999998</c:v>
              </c:pt>
              <c:pt idx="58">
                <c:v>194460.94999999998</c:v>
              </c:pt>
              <c:pt idx="59">
                <c:v>203510.04545454544</c:v>
              </c:pt>
              <c:pt idx="60">
                <c:v>203510.04545454544</c:v>
              </c:pt>
              <c:pt idx="61">
                <c:v>203510.04545454544</c:v>
              </c:pt>
              <c:pt idx="62">
                <c:v>203510.04545454544</c:v>
              </c:pt>
              <c:pt idx="63">
                <c:v>203510.04545454544</c:v>
              </c:pt>
              <c:pt idx="64">
                <c:v>203510.04545454544</c:v>
              </c:pt>
              <c:pt idx="65">
                <c:v>203510.04545454544</c:v>
              </c:pt>
              <c:pt idx="66">
                <c:v>203510.04545454544</c:v>
              </c:pt>
              <c:pt idx="67">
                <c:v>203510.04545454544</c:v>
              </c:pt>
              <c:pt idx="68">
                <c:v>203510.04545454544</c:v>
              </c:pt>
              <c:pt idx="69">
                <c:v>203510.04545454544</c:v>
              </c:pt>
              <c:pt idx="70">
                <c:v>203510.04545454544</c:v>
              </c:pt>
              <c:pt idx="71">
                <c:v>203510.04545454544</c:v>
              </c:pt>
              <c:pt idx="72">
                <c:v>203510.04545454544</c:v>
              </c:pt>
              <c:pt idx="73">
                <c:v>203510.04545454544</c:v>
              </c:pt>
              <c:pt idx="74">
                <c:v>203510.04545454544</c:v>
              </c:pt>
              <c:pt idx="75">
                <c:v>203510.04545454544</c:v>
              </c:pt>
              <c:pt idx="76">
                <c:v>203510.04545454544</c:v>
              </c:pt>
              <c:pt idx="77">
                <c:v>203510.04545454544</c:v>
              </c:pt>
              <c:pt idx="78">
                <c:v>203510.04545454544</c:v>
              </c:pt>
              <c:pt idx="79">
                <c:v>203510.04545454544</c:v>
              </c:pt>
              <c:pt idx="80">
                <c:v>203510.04545454544</c:v>
              </c:pt>
              <c:pt idx="81">
                <c:v>203510.04545454544</c:v>
              </c:pt>
              <c:pt idx="82">
                <c:v>203510.04545454544</c:v>
              </c:pt>
              <c:pt idx="83">
                <c:v>203510.04545454544</c:v>
              </c:pt>
              <c:pt idx="84">
                <c:v>203510.04545454544</c:v>
              </c:pt>
              <c:pt idx="85">
                <c:v>203510.04545454544</c:v>
              </c:pt>
              <c:pt idx="86">
                <c:v>203510.04545454544</c:v>
              </c:pt>
              <c:pt idx="87">
                <c:v>203510.04545454544</c:v>
              </c:pt>
              <c:pt idx="88">
                <c:v>203510.04545454544</c:v>
              </c:pt>
              <c:pt idx="89">
                <c:v>203510.04545454544</c:v>
              </c:pt>
              <c:pt idx="90">
                <c:v>197740.94736842104</c:v>
              </c:pt>
              <c:pt idx="91">
                <c:v>197740.94736842104</c:v>
              </c:pt>
              <c:pt idx="92">
                <c:v>197740.94736842104</c:v>
              </c:pt>
              <c:pt idx="93">
                <c:v>197740.94736842104</c:v>
              </c:pt>
              <c:pt idx="94">
                <c:v>197740.94736842104</c:v>
              </c:pt>
              <c:pt idx="95">
                <c:v>197740.94736842104</c:v>
              </c:pt>
              <c:pt idx="96">
                <c:v>197740.94736842104</c:v>
              </c:pt>
              <c:pt idx="97">
                <c:v>197740.94736842104</c:v>
              </c:pt>
              <c:pt idx="98">
                <c:v>197740.94736842104</c:v>
              </c:pt>
              <c:pt idx="99">
                <c:v>197740.94736842104</c:v>
              </c:pt>
              <c:pt idx="100">
                <c:v>197740.94736842104</c:v>
              </c:pt>
              <c:pt idx="101">
                <c:v>197740.94736842104</c:v>
              </c:pt>
              <c:pt idx="102">
                <c:v>197740.94736842104</c:v>
              </c:pt>
              <c:pt idx="103">
                <c:v>197740.94736842104</c:v>
              </c:pt>
              <c:pt idx="104">
                <c:v>197740.94736842104</c:v>
              </c:pt>
              <c:pt idx="105">
                <c:v>197740.94736842104</c:v>
              </c:pt>
              <c:pt idx="106">
                <c:v>197740.94736842104</c:v>
              </c:pt>
              <c:pt idx="107">
                <c:v>197740.94736842104</c:v>
              </c:pt>
              <c:pt idx="108">
                <c:v>197740.94736842104</c:v>
              </c:pt>
              <c:pt idx="109">
                <c:v>197740.94736842104</c:v>
              </c:pt>
              <c:pt idx="110">
                <c:v>197740.94736842104</c:v>
              </c:pt>
              <c:pt idx="111">
                <c:v>197740.94736842104</c:v>
              </c:pt>
              <c:pt idx="112">
                <c:v>197740.94736842104</c:v>
              </c:pt>
              <c:pt idx="113">
                <c:v>197740.94736842104</c:v>
              </c:pt>
              <c:pt idx="114">
                <c:v>197740.94736842104</c:v>
              </c:pt>
              <c:pt idx="115">
                <c:v>197740.94736842104</c:v>
              </c:pt>
              <c:pt idx="116">
                <c:v>197740.94736842104</c:v>
              </c:pt>
              <c:pt idx="117">
                <c:v>197740.94736842104</c:v>
              </c:pt>
              <c:pt idx="118">
                <c:v>197740.94736842104</c:v>
              </c:pt>
              <c:pt idx="119">
                <c:v>197740.94736842104</c:v>
              </c:pt>
              <c:pt idx="120">
                <c:v>209694.40909090903</c:v>
              </c:pt>
              <c:pt idx="121">
                <c:v>209694.40909090903</c:v>
              </c:pt>
              <c:pt idx="122">
                <c:v>209694.40909090903</c:v>
              </c:pt>
              <c:pt idx="123">
                <c:v>209694.40909090903</c:v>
              </c:pt>
              <c:pt idx="124">
                <c:v>209694.40909090903</c:v>
              </c:pt>
              <c:pt idx="125">
                <c:v>209694.40909090903</c:v>
              </c:pt>
              <c:pt idx="126">
                <c:v>209694.40909090903</c:v>
              </c:pt>
              <c:pt idx="127">
                <c:v>209694.40909090903</c:v>
              </c:pt>
              <c:pt idx="128">
                <c:v>209694.40909090903</c:v>
              </c:pt>
              <c:pt idx="129">
                <c:v>209694.40909090903</c:v>
              </c:pt>
              <c:pt idx="130">
                <c:v>209694.40909090903</c:v>
              </c:pt>
              <c:pt idx="131">
                <c:v>209694.40909090903</c:v>
              </c:pt>
              <c:pt idx="132">
                <c:v>209694.40909090903</c:v>
              </c:pt>
              <c:pt idx="133">
                <c:v>209694.40909090903</c:v>
              </c:pt>
              <c:pt idx="134">
                <c:v>209694.40909090903</c:v>
              </c:pt>
              <c:pt idx="135">
                <c:v>209694.40909090903</c:v>
              </c:pt>
              <c:pt idx="136">
                <c:v>209694.40909090903</c:v>
              </c:pt>
              <c:pt idx="137">
                <c:v>209694.40909090903</c:v>
              </c:pt>
              <c:pt idx="138">
                <c:v>209694.40909090903</c:v>
              </c:pt>
              <c:pt idx="139">
                <c:v>209694.40909090903</c:v>
              </c:pt>
              <c:pt idx="140">
                <c:v>209694.40909090903</c:v>
              </c:pt>
              <c:pt idx="141">
                <c:v>209694.40909090903</c:v>
              </c:pt>
              <c:pt idx="142">
                <c:v>209694.40909090903</c:v>
              </c:pt>
              <c:pt idx="143">
                <c:v>209694.40909090903</c:v>
              </c:pt>
              <c:pt idx="144">
                <c:v>209694.40909090903</c:v>
              </c:pt>
              <c:pt idx="145">
                <c:v>209694.40909090903</c:v>
              </c:pt>
              <c:pt idx="146">
                <c:v>209694.40909090903</c:v>
              </c:pt>
              <c:pt idx="147">
                <c:v>209694.40909090903</c:v>
              </c:pt>
              <c:pt idx="148">
                <c:v>209694.40909090903</c:v>
              </c:pt>
              <c:pt idx="149">
                <c:v>209694.40909090903</c:v>
              </c:pt>
              <c:pt idx="150">
                <c:v>209694.40909090903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15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</c:numLit>
          </c:cat>
          <c:val>
            <c:numLit>
              <c:formatCode>General</c:formatCode>
              <c:ptCount val="151"/>
              <c:pt idx="0">
                <c:v>56503</c:v>
              </c:pt>
              <c:pt idx="1">
                <c:v>68208</c:v>
              </c:pt>
              <c:pt idx="2">
                <c:v>#N/A</c:v>
              </c:pt>
              <c:pt idx="3">
                <c:v>#N/A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86408</c:v>
              </c:pt>
              <c:pt idx="8">
                <c:v>59973</c:v>
              </c:pt>
              <c:pt idx="9">
                <c:v>#N/A</c:v>
              </c:pt>
              <c:pt idx="10">
                <c:v>#N/A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89589</c:v>
              </c:pt>
              <c:pt idx="15">
                <c:v>64606</c:v>
              </c:pt>
              <c:pt idx="16">
                <c:v>#N/A</c:v>
              </c:pt>
              <c:pt idx="17">
                <c:v>#N/A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85803</c:v>
              </c:pt>
              <c:pt idx="22">
                <c:v>56474</c:v>
              </c:pt>
              <c:pt idx="23">
                <c:v>#N/A</c:v>
              </c:pt>
              <c:pt idx="24">
                <c:v>#N/A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89162</c:v>
              </c:pt>
              <c:pt idx="29">
                <c:v>57210</c:v>
              </c:pt>
              <c:pt idx="30">
                <c:v>#N/A</c:v>
              </c:pt>
              <c:pt idx="31">
                <c:v>#N/A</c:v>
              </c:pt>
              <c:pt idx="32">
                <c:v>#N/A</c:v>
              </c:pt>
              <c:pt idx="33">
                <c:v>#N/A</c:v>
              </c:pt>
              <c:pt idx="34">
                <c:v>#N/A</c:v>
              </c:pt>
              <c:pt idx="35">
                <c:v>92418</c:v>
              </c:pt>
              <c:pt idx="36">
                <c:v>68323</c:v>
              </c:pt>
              <c:pt idx="37">
                <c:v>#N/A</c:v>
              </c:pt>
              <c:pt idx="38">
                <c:v>#N/A</c:v>
              </c:pt>
              <c:pt idx="39">
                <c:v>#N/A</c:v>
              </c:pt>
              <c:pt idx="40">
                <c:v>#N/A</c:v>
              </c:pt>
              <c:pt idx="41">
                <c:v>#N/A</c:v>
              </c:pt>
              <c:pt idx="42">
                <c:v>92700</c:v>
              </c:pt>
              <c:pt idx="43">
                <c:v>51220</c:v>
              </c:pt>
              <c:pt idx="44">
                <c:v>#N/A</c:v>
              </c:pt>
              <c:pt idx="45">
                <c:v>#N/A</c:v>
              </c:pt>
              <c:pt idx="46">
                <c:v>#N/A</c:v>
              </c:pt>
              <c:pt idx="47">
                <c:v>#N/A</c:v>
              </c:pt>
              <c:pt idx="48">
                <c:v>#N/A</c:v>
              </c:pt>
              <c:pt idx="49">
                <c:v>89083</c:v>
              </c:pt>
              <c:pt idx="50">
                <c:v>52714</c:v>
              </c:pt>
              <c:pt idx="51">
                <c:v>#N/A</c:v>
              </c:pt>
              <c:pt idx="52">
                <c:v>#N/A</c:v>
              </c:pt>
              <c:pt idx="53">
                <c:v>#N/A</c:v>
              </c:pt>
              <c:pt idx="54">
                <c:v>#N/A</c:v>
              </c:pt>
              <c:pt idx="55">
                <c:v>#N/A</c:v>
              </c:pt>
              <c:pt idx="56">
                <c:v>97993</c:v>
              </c:pt>
              <c:pt idx="57">
                <c:v>64589</c:v>
              </c:pt>
              <c:pt idx="58">
                <c:v>#N/A</c:v>
              </c:pt>
              <c:pt idx="59">
                <c:v>#N/A</c:v>
              </c:pt>
              <c:pt idx="60">
                <c:v>#N/A</c:v>
              </c:pt>
              <c:pt idx="61">
                <c:v>#N/A</c:v>
              </c:pt>
              <c:pt idx="62">
                <c:v>#N/A</c:v>
              </c:pt>
              <c:pt idx="63">
                <c:v>100996</c:v>
              </c:pt>
              <c:pt idx="64">
                <c:v>59837</c:v>
              </c:pt>
              <c:pt idx="65">
                <c:v>#N/A</c:v>
              </c:pt>
              <c:pt idx="66">
                <c:v>67292</c:v>
              </c:pt>
              <c:pt idx="67">
                <c:v>#N/A</c:v>
              </c:pt>
              <c:pt idx="68">
                <c:v>#N/A</c:v>
              </c:pt>
              <c:pt idx="69">
                <c:v>#N/A</c:v>
              </c:pt>
              <c:pt idx="70">
                <c:v>95985</c:v>
              </c:pt>
              <c:pt idx="71">
                <c:v>53911</c:v>
              </c:pt>
              <c:pt idx="72">
                <c:v>#N/A</c:v>
              </c:pt>
              <c:pt idx="73">
                <c:v>#N/A</c:v>
              </c:pt>
              <c:pt idx="74">
                <c:v>#N/A</c:v>
              </c:pt>
              <c:pt idx="75">
                <c:v>#N/A</c:v>
              </c:pt>
              <c:pt idx="76">
                <c:v>#N/A</c:v>
              </c:pt>
              <c:pt idx="77">
                <c:v>98396</c:v>
              </c:pt>
              <c:pt idx="78">
                <c:v>79457</c:v>
              </c:pt>
              <c:pt idx="79">
                <c:v>#N/A</c:v>
              </c:pt>
              <c:pt idx="80">
                <c:v>#N/A</c:v>
              </c:pt>
              <c:pt idx="81">
                <c:v>#N/A</c:v>
              </c:pt>
              <c:pt idx="82">
                <c:v>#N/A</c:v>
              </c:pt>
              <c:pt idx="83">
                <c:v>#N/A</c:v>
              </c:pt>
              <c:pt idx="84">
                <c:v>81847</c:v>
              </c:pt>
              <c:pt idx="85">
                <c:v>55831</c:v>
              </c:pt>
              <c:pt idx="86">
                <c:v>#N/A</c:v>
              </c:pt>
              <c:pt idx="87">
                <c:v>#N/A</c:v>
              </c:pt>
              <c:pt idx="88">
                <c:v>#N/A</c:v>
              </c:pt>
              <c:pt idx="89">
                <c:v>#N/A</c:v>
              </c:pt>
              <c:pt idx="90">
                <c:v>#N/A</c:v>
              </c:pt>
              <c:pt idx="91">
                <c:v>97111</c:v>
              </c:pt>
              <c:pt idx="92">
                <c:v>66715</c:v>
              </c:pt>
              <c:pt idx="93">
                <c:v>#N/A</c:v>
              </c:pt>
              <c:pt idx="94">
                <c:v>#N/A</c:v>
              </c:pt>
              <c:pt idx="95">
                <c:v>#N/A</c:v>
              </c:pt>
              <c:pt idx="96">
                <c:v>#N/A</c:v>
              </c:pt>
              <c:pt idx="97">
                <c:v>#N/A</c:v>
              </c:pt>
              <c:pt idx="98">
                <c:v>96186</c:v>
              </c:pt>
              <c:pt idx="99">
                <c:v>65288</c:v>
              </c:pt>
              <c:pt idx="100">
                <c:v>#N/A</c:v>
              </c:pt>
              <c:pt idx="101">
                <c:v>#N/A</c:v>
              </c:pt>
              <c:pt idx="102">
                <c:v>#N/A</c:v>
              </c:pt>
              <c:pt idx="103">
                <c:v>#N/A</c:v>
              </c:pt>
              <c:pt idx="104">
                <c:v>#N/A</c:v>
              </c:pt>
              <c:pt idx="105">
                <c:v>96944</c:v>
              </c:pt>
              <c:pt idx="106">
                <c:v>78258</c:v>
              </c:pt>
              <c:pt idx="107">
                <c:v>#N/A</c:v>
              </c:pt>
              <c:pt idx="108">
                <c:v>#N/A</c:v>
              </c:pt>
              <c:pt idx="109">
                <c:v>#N/A</c:v>
              </c:pt>
              <c:pt idx="110">
                <c:v>#N/A</c:v>
              </c:pt>
              <c:pt idx="111">
                <c:v>74197</c:v>
              </c:pt>
              <c:pt idx="112">
                <c:v>78732</c:v>
              </c:pt>
              <c:pt idx="113">
                <c:v>42024</c:v>
              </c:pt>
              <c:pt idx="114">
                <c:v>65712</c:v>
              </c:pt>
              <c:pt idx="115">
                <c:v>#N/A</c:v>
              </c:pt>
              <c:pt idx="116">
                <c:v>#N/A</c:v>
              </c:pt>
              <c:pt idx="117">
                <c:v>#N/A</c:v>
              </c:pt>
              <c:pt idx="118">
                <c:v>#N/A</c:v>
              </c:pt>
              <c:pt idx="119">
                <c:v>111388</c:v>
              </c:pt>
              <c:pt idx="120">
                <c:v>101395</c:v>
              </c:pt>
              <c:pt idx="121">
                <c:v>#N/A</c:v>
              </c:pt>
              <c:pt idx="122">
                <c:v>#N/A</c:v>
              </c:pt>
              <c:pt idx="123">
                <c:v>#N/A</c:v>
              </c:pt>
              <c:pt idx="124">
                <c:v>#N/A</c:v>
              </c:pt>
              <c:pt idx="125">
                <c:v>#N/A</c:v>
              </c:pt>
              <c:pt idx="126">
                <c:v>100216</c:v>
              </c:pt>
              <c:pt idx="127">
                <c:v>80895</c:v>
              </c:pt>
              <c:pt idx="128">
                <c:v>#N/A</c:v>
              </c:pt>
              <c:pt idx="129">
                <c:v>#N/A</c:v>
              </c:pt>
              <c:pt idx="130">
                <c:v>#N/A</c:v>
              </c:pt>
              <c:pt idx="131">
                <c:v>#N/A</c:v>
              </c:pt>
              <c:pt idx="132">
                <c:v>#N/A</c:v>
              </c:pt>
              <c:pt idx="133">
                <c:v>97819</c:v>
              </c:pt>
              <c:pt idx="134">
                <c:v>77236</c:v>
              </c:pt>
              <c:pt idx="135">
                <c:v>#N/A</c:v>
              </c:pt>
              <c:pt idx="136">
                <c:v>#N/A</c:v>
              </c:pt>
              <c:pt idx="137">
                <c:v>#N/A</c:v>
              </c:pt>
              <c:pt idx="138">
                <c:v>#N/A</c:v>
              </c:pt>
              <c:pt idx="139">
                <c:v>#N/A</c:v>
              </c:pt>
              <c:pt idx="140">
                <c:v>96459</c:v>
              </c:pt>
              <c:pt idx="141">
                <c:v>64274</c:v>
              </c:pt>
              <c:pt idx="142">
                <c:v>#N/A</c:v>
              </c:pt>
              <c:pt idx="143">
                <c:v>#N/A</c:v>
              </c:pt>
              <c:pt idx="144">
                <c:v>#N/A</c:v>
              </c:pt>
              <c:pt idx="145">
                <c:v>#N/A</c:v>
              </c:pt>
              <c:pt idx="146">
                <c:v>#N/A</c:v>
              </c:pt>
              <c:pt idx="147">
                <c:v>97365</c:v>
              </c:pt>
              <c:pt idx="148">
                <c:v>65712</c:v>
              </c:pt>
              <c:pt idx="149">
                <c:v>#N/A</c:v>
              </c:pt>
              <c:pt idx="150">
                <c:v>#N/A</c:v>
              </c:pt>
            </c:numLit>
          </c:val>
        </c:ser>
        <c:ser>
          <c:idx val="4"/>
          <c:order val="4"/>
          <c:tx>
            <c:v>"Média global"</c:v>
          </c:tx>
          <c:spPr>
            <a:ln w="127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51"/>
              <c:pt idx="0">
                <c:v>40544</c:v>
              </c:pt>
              <c:pt idx="1">
                <c:v>40545</c:v>
              </c:pt>
              <c:pt idx="2">
                <c:v>40546</c:v>
              </c:pt>
              <c:pt idx="3">
                <c:v>40547</c:v>
              </c:pt>
              <c:pt idx="4">
                <c:v>40548</c:v>
              </c:pt>
              <c:pt idx="5">
                <c:v>40549</c:v>
              </c:pt>
              <c:pt idx="6">
                <c:v>40550</c:v>
              </c:pt>
              <c:pt idx="7">
                <c:v>40551</c:v>
              </c:pt>
              <c:pt idx="8">
                <c:v>40552</c:v>
              </c:pt>
              <c:pt idx="9">
                <c:v>40553</c:v>
              </c:pt>
              <c:pt idx="10">
                <c:v>40554</c:v>
              </c:pt>
              <c:pt idx="11">
                <c:v>40555</c:v>
              </c:pt>
              <c:pt idx="12">
                <c:v>40556</c:v>
              </c:pt>
              <c:pt idx="13">
                <c:v>40557</c:v>
              </c:pt>
              <c:pt idx="14">
                <c:v>40558</c:v>
              </c:pt>
              <c:pt idx="15">
                <c:v>40559</c:v>
              </c:pt>
              <c:pt idx="16">
                <c:v>40560</c:v>
              </c:pt>
              <c:pt idx="17">
                <c:v>40561</c:v>
              </c:pt>
              <c:pt idx="18">
                <c:v>40562</c:v>
              </c:pt>
              <c:pt idx="19">
                <c:v>40563</c:v>
              </c:pt>
              <c:pt idx="20">
                <c:v>40564</c:v>
              </c:pt>
              <c:pt idx="21">
                <c:v>40565</c:v>
              </c:pt>
              <c:pt idx="22">
                <c:v>40566</c:v>
              </c:pt>
              <c:pt idx="23">
                <c:v>40567</c:v>
              </c:pt>
              <c:pt idx="24">
                <c:v>40568</c:v>
              </c:pt>
              <c:pt idx="25">
                <c:v>40569</c:v>
              </c:pt>
              <c:pt idx="26">
                <c:v>40570</c:v>
              </c:pt>
              <c:pt idx="27">
                <c:v>40571</c:v>
              </c:pt>
              <c:pt idx="28">
                <c:v>40572</c:v>
              </c:pt>
              <c:pt idx="29">
                <c:v>40573</c:v>
              </c:pt>
              <c:pt idx="30">
                <c:v>40574</c:v>
              </c:pt>
              <c:pt idx="31">
                <c:v>40575</c:v>
              </c:pt>
              <c:pt idx="32">
                <c:v>40576</c:v>
              </c:pt>
              <c:pt idx="33">
                <c:v>40577</c:v>
              </c:pt>
              <c:pt idx="34">
                <c:v>40578</c:v>
              </c:pt>
              <c:pt idx="35">
                <c:v>40579</c:v>
              </c:pt>
              <c:pt idx="36">
                <c:v>40580</c:v>
              </c:pt>
              <c:pt idx="37">
                <c:v>40581</c:v>
              </c:pt>
              <c:pt idx="38">
                <c:v>40582</c:v>
              </c:pt>
              <c:pt idx="39">
                <c:v>40583</c:v>
              </c:pt>
              <c:pt idx="40">
                <c:v>40584</c:v>
              </c:pt>
              <c:pt idx="41">
                <c:v>40585</c:v>
              </c:pt>
              <c:pt idx="42">
                <c:v>40586</c:v>
              </c:pt>
              <c:pt idx="43">
                <c:v>40587</c:v>
              </c:pt>
              <c:pt idx="44">
                <c:v>40588</c:v>
              </c:pt>
              <c:pt idx="45">
                <c:v>40589</c:v>
              </c:pt>
              <c:pt idx="46">
                <c:v>40590</c:v>
              </c:pt>
              <c:pt idx="47">
                <c:v>40591</c:v>
              </c:pt>
              <c:pt idx="48">
                <c:v>40592</c:v>
              </c:pt>
              <c:pt idx="49">
                <c:v>40593</c:v>
              </c:pt>
              <c:pt idx="50">
                <c:v>40594</c:v>
              </c:pt>
              <c:pt idx="51">
                <c:v>40595</c:v>
              </c:pt>
              <c:pt idx="52">
                <c:v>40596</c:v>
              </c:pt>
              <c:pt idx="53">
                <c:v>40597</c:v>
              </c:pt>
              <c:pt idx="54">
                <c:v>40598</c:v>
              </c:pt>
              <c:pt idx="55">
                <c:v>40599</c:v>
              </c:pt>
              <c:pt idx="56">
                <c:v>40600</c:v>
              </c:pt>
              <c:pt idx="57">
                <c:v>40601</c:v>
              </c:pt>
              <c:pt idx="58">
                <c:v>40602</c:v>
              </c:pt>
              <c:pt idx="59">
                <c:v>40603</c:v>
              </c:pt>
              <c:pt idx="60">
                <c:v>40604</c:v>
              </c:pt>
              <c:pt idx="61">
                <c:v>40605</c:v>
              </c:pt>
              <c:pt idx="62">
                <c:v>40606</c:v>
              </c:pt>
              <c:pt idx="63">
                <c:v>40607</c:v>
              </c:pt>
              <c:pt idx="64">
                <c:v>40608</c:v>
              </c:pt>
              <c:pt idx="65">
                <c:v>40609</c:v>
              </c:pt>
              <c:pt idx="66">
                <c:v>40610</c:v>
              </c:pt>
              <c:pt idx="67">
                <c:v>40611</c:v>
              </c:pt>
              <c:pt idx="68">
                <c:v>40612</c:v>
              </c:pt>
              <c:pt idx="69">
                <c:v>40613</c:v>
              </c:pt>
              <c:pt idx="70">
                <c:v>40614</c:v>
              </c:pt>
              <c:pt idx="71">
                <c:v>40615</c:v>
              </c:pt>
              <c:pt idx="72">
                <c:v>40616</c:v>
              </c:pt>
              <c:pt idx="73">
                <c:v>40617</c:v>
              </c:pt>
              <c:pt idx="74">
                <c:v>40618</c:v>
              </c:pt>
              <c:pt idx="75">
                <c:v>40619</c:v>
              </c:pt>
              <c:pt idx="76">
                <c:v>40620</c:v>
              </c:pt>
              <c:pt idx="77">
                <c:v>40621</c:v>
              </c:pt>
              <c:pt idx="78">
                <c:v>40622</c:v>
              </c:pt>
              <c:pt idx="79">
                <c:v>40623</c:v>
              </c:pt>
              <c:pt idx="80">
                <c:v>40624</c:v>
              </c:pt>
              <c:pt idx="81">
                <c:v>40625</c:v>
              </c:pt>
              <c:pt idx="82">
                <c:v>40626</c:v>
              </c:pt>
              <c:pt idx="83">
                <c:v>40627</c:v>
              </c:pt>
              <c:pt idx="84">
                <c:v>40628</c:v>
              </c:pt>
              <c:pt idx="85">
                <c:v>40629</c:v>
              </c:pt>
              <c:pt idx="86">
                <c:v>40630</c:v>
              </c:pt>
              <c:pt idx="87">
                <c:v>40631</c:v>
              </c:pt>
              <c:pt idx="88">
                <c:v>40632</c:v>
              </c:pt>
              <c:pt idx="89">
                <c:v>40633</c:v>
              </c:pt>
              <c:pt idx="90">
                <c:v>40634</c:v>
              </c:pt>
              <c:pt idx="91">
                <c:v>40635</c:v>
              </c:pt>
              <c:pt idx="92">
                <c:v>40636</c:v>
              </c:pt>
              <c:pt idx="93">
                <c:v>40637</c:v>
              </c:pt>
              <c:pt idx="94">
                <c:v>40638</c:v>
              </c:pt>
              <c:pt idx="95">
                <c:v>40639</c:v>
              </c:pt>
              <c:pt idx="96">
                <c:v>40640</c:v>
              </c:pt>
              <c:pt idx="97">
                <c:v>40641</c:v>
              </c:pt>
              <c:pt idx="98">
                <c:v>40642</c:v>
              </c:pt>
              <c:pt idx="99">
                <c:v>40643</c:v>
              </c:pt>
              <c:pt idx="100">
                <c:v>40644</c:v>
              </c:pt>
              <c:pt idx="101">
                <c:v>40645</c:v>
              </c:pt>
              <c:pt idx="102">
                <c:v>40646</c:v>
              </c:pt>
              <c:pt idx="103">
                <c:v>40647</c:v>
              </c:pt>
              <c:pt idx="104">
                <c:v>40648</c:v>
              </c:pt>
              <c:pt idx="105">
                <c:v>40649</c:v>
              </c:pt>
              <c:pt idx="106">
                <c:v>40650</c:v>
              </c:pt>
              <c:pt idx="107">
                <c:v>40651</c:v>
              </c:pt>
              <c:pt idx="108">
                <c:v>40652</c:v>
              </c:pt>
              <c:pt idx="109">
                <c:v>40653</c:v>
              </c:pt>
              <c:pt idx="110">
                <c:v>40654</c:v>
              </c:pt>
              <c:pt idx="111">
                <c:v>40655</c:v>
              </c:pt>
              <c:pt idx="112">
                <c:v>40656</c:v>
              </c:pt>
              <c:pt idx="113">
                <c:v>40657</c:v>
              </c:pt>
              <c:pt idx="114">
                <c:v>40658</c:v>
              </c:pt>
              <c:pt idx="115">
                <c:v>40659</c:v>
              </c:pt>
              <c:pt idx="116">
                <c:v>40660</c:v>
              </c:pt>
              <c:pt idx="117">
                <c:v>40661</c:v>
              </c:pt>
              <c:pt idx="118">
                <c:v>40662</c:v>
              </c:pt>
              <c:pt idx="119">
                <c:v>40663</c:v>
              </c:pt>
              <c:pt idx="120">
                <c:v>40664</c:v>
              </c:pt>
              <c:pt idx="121">
                <c:v>40665</c:v>
              </c:pt>
              <c:pt idx="122">
                <c:v>40666</c:v>
              </c:pt>
              <c:pt idx="123">
                <c:v>40667</c:v>
              </c:pt>
              <c:pt idx="124">
                <c:v>40668</c:v>
              </c:pt>
              <c:pt idx="125">
                <c:v>40669</c:v>
              </c:pt>
              <c:pt idx="126">
                <c:v>40670</c:v>
              </c:pt>
              <c:pt idx="127">
                <c:v>40671</c:v>
              </c:pt>
              <c:pt idx="128">
                <c:v>40672</c:v>
              </c:pt>
              <c:pt idx="129">
                <c:v>40673</c:v>
              </c:pt>
              <c:pt idx="130">
                <c:v>40674</c:v>
              </c:pt>
              <c:pt idx="131">
                <c:v>40675</c:v>
              </c:pt>
              <c:pt idx="132">
                <c:v>40676</c:v>
              </c:pt>
              <c:pt idx="133">
                <c:v>40677</c:v>
              </c:pt>
              <c:pt idx="134">
                <c:v>40678</c:v>
              </c:pt>
              <c:pt idx="135">
                <c:v>40679</c:v>
              </c:pt>
              <c:pt idx="136">
                <c:v>40680</c:v>
              </c:pt>
              <c:pt idx="137">
                <c:v>40681</c:v>
              </c:pt>
              <c:pt idx="138">
                <c:v>40682</c:v>
              </c:pt>
              <c:pt idx="139">
                <c:v>40683</c:v>
              </c:pt>
              <c:pt idx="140">
                <c:v>40684</c:v>
              </c:pt>
              <c:pt idx="141">
                <c:v>40685</c:v>
              </c:pt>
              <c:pt idx="142">
                <c:v>40686</c:v>
              </c:pt>
              <c:pt idx="143">
                <c:v>40687</c:v>
              </c:pt>
              <c:pt idx="144">
                <c:v>40688</c:v>
              </c:pt>
              <c:pt idx="145">
                <c:v>40689</c:v>
              </c:pt>
              <c:pt idx="146">
                <c:v>40690</c:v>
              </c:pt>
              <c:pt idx="147">
                <c:v>40691</c:v>
              </c:pt>
              <c:pt idx="148">
                <c:v>40692</c:v>
              </c:pt>
              <c:pt idx="149">
                <c:v>40693</c:v>
              </c:pt>
              <c:pt idx="150">
                <c:v>40694</c:v>
              </c:pt>
            </c:numLit>
          </c:cat>
          <c:val>
            <c:numLit>
              <c:formatCode>General</c:formatCode>
              <c:ptCount val="151"/>
              <c:pt idx="0">
                <c:v>152444.09677419355</c:v>
              </c:pt>
              <c:pt idx="1">
                <c:v>152444.09677419355</c:v>
              </c:pt>
              <c:pt idx="2">
                <c:v>152444.09677419355</c:v>
              </c:pt>
              <c:pt idx="3">
                <c:v>152444.09677419355</c:v>
              </c:pt>
              <c:pt idx="4">
                <c:v>152444.09677419355</c:v>
              </c:pt>
              <c:pt idx="5">
                <c:v>152444.09677419355</c:v>
              </c:pt>
              <c:pt idx="6">
                <c:v>152444.09677419355</c:v>
              </c:pt>
              <c:pt idx="7">
                <c:v>152444.09677419355</c:v>
              </c:pt>
              <c:pt idx="8">
                <c:v>152444.09677419355</c:v>
              </c:pt>
              <c:pt idx="9">
                <c:v>152444.09677419355</c:v>
              </c:pt>
              <c:pt idx="10">
                <c:v>152444.09677419355</c:v>
              </c:pt>
              <c:pt idx="11">
                <c:v>152444.09677419355</c:v>
              </c:pt>
              <c:pt idx="12">
                <c:v>152444.09677419355</c:v>
              </c:pt>
              <c:pt idx="13">
                <c:v>152444.09677419355</c:v>
              </c:pt>
              <c:pt idx="14">
                <c:v>152444.09677419355</c:v>
              </c:pt>
              <c:pt idx="15">
                <c:v>152444.09677419355</c:v>
              </c:pt>
              <c:pt idx="16">
                <c:v>152444.09677419355</c:v>
              </c:pt>
              <c:pt idx="17">
                <c:v>152444.09677419355</c:v>
              </c:pt>
              <c:pt idx="18">
                <c:v>152444.09677419355</c:v>
              </c:pt>
              <c:pt idx="19">
                <c:v>152444.09677419355</c:v>
              </c:pt>
              <c:pt idx="20">
                <c:v>152444.09677419355</c:v>
              </c:pt>
              <c:pt idx="21">
                <c:v>152444.09677419355</c:v>
              </c:pt>
              <c:pt idx="22">
                <c:v>152444.09677419355</c:v>
              </c:pt>
              <c:pt idx="23">
                <c:v>152444.09677419355</c:v>
              </c:pt>
              <c:pt idx="24">
                <c:v>152444.09677419355</c:v>
              </c:pt>
              <c:pt idx="25">
                <c:v>152444.09677419355</c:v>
              </c:pt>
              <c:pt idx="26">
                <c:v>152444.09677419355</c:v>
              </c:pt>
              <c:pt idx="27">
                <c:v>152444.09677419355</c:v>
              </c:pt>
              <c:pt idx="28">
                <c:v>152444.09677419355</c:v>
              </c:pt>
              <c:pt idx="29">
                <c:v>152444.09677419355</c:v>
              </c:pt>
              <c:pt idx="30">
                <c:v>152444.09677419355</c:v>
              </c:pt>
              <c:pt idx="31">
                <c:v>160652.10714285719</c:v>
              </c:pt>
              <c:pt idx="32">
                <c:v>160652.10714285719</c:v>
              </c:pt>
              <c:pt idx="33">
                <c:v>160652.10714285719</c:v>
              </c:pt>
              <c:pt idx="34">
                <c:v>160652.10714285719</c:v>
              </c:pt>
              <c:pt idx="35">
                <c:v>160652.10714285719</c:v>
              </c:pt>
              <c:pt idx="36">
                <c:v>160652.10714285719</c:v>
              </c:pt>
              <c:pt idx="37">
                <c:v>160652.10714285719</c:v>
              </c:pt>
              <c:pt idx="38">
                <c:v>160652.10714285719</c:v>
              </c:pt>
              <c:pt idx="39">
                <c:v>160652.10714285719</c:v>
              </c:pt>
              <c:pt idx="40">
                <c:v>160652.10714285719</c:v>
              </c:pt>
              <c:pt idx="41">
                <c:v>160652.10714285719</c:v>
              </c:pt>
              <c:pt idx="42">
                <c:v>160652.10714285719</c:v>
              </c:pt>
              <c:pt idx="43">
                <c:v>160652.10714285719</c:v>
              </c:pt>
              <c:pt idx="44">
                <c:v>160652.10714285719</c:v>
              </c:pt>
              <c:pt idx="45">
                <c:v>160652.10714285719</c:v>
              </c:pt>
              <c:pt idx="46">
                <c:v>160652.10714285719</c:v>
              </c:pt>
              <c:pt idx="47">
                <c:v>160652.10714285719</c:v>
              </c:pt>
              <c:pt idx="48">
                <c:v>160652.10714285719</c:v>
              </c:pt>
              <c:pt idx="49">
                <c:v>160652.10714285719</c:v>
              </c:pt>
              <c:pt idx="50">
                <c:v>160652.10714285719</c:v>
              </c:pt>
              <c:pt idx="51">
                <c:v>160652.10714285719</c:v>
              </c:pt>
              <c:pt idx="52">
                <c:v>160652.10714285719</c:v>
              </c:pt>
              <c:pt idx="53">
                <c:v>160652.10714285719</c:v>
              </c:pt>
              <c:pt idx="54">
                <c:v>160652.10714285719</c:v>
              </c:pt>
              <c:pt idx="55">
                <c:v>160652.10714285719</c:v>
              </c:pt>
              <c:pt idx="56">
                <c:v>160652.10714285719</c:v>
              </c:pt>
              <c:pt idx="57">
                <c:v>160652.10714285719</c:v>
              </c:pt>
              <c:pt idx="58">
                <c:v>160652.10714285719</c:v>
              </c:pt>
              <c:pt idx="59">
                <c:v>166799.129032258</c:v>
              </c:pt>
              <c:pt idx="60">
                <c:v>166799.129032258</c:v>
              </c:pt>
              <c:pt idx="61">
                <c:v>166799.129032258</c:v>
              </c:pt>
              <c:pt idx="62">
                <c:v>166799.129032258</c:v>
              </c:pt>
              <c:pt idx="63">
                <c:v>166799.129032258</c:v>
              </c:pt>
              <c:pt idx="64">
                <c:v>166799.129032258</c:v>
              </c:pt>
              <c:pt idx="65">
                <c:v>166799.129032258</c:v>
              </c:pt>
              <c:pt idx="66">
                <c:v>166799.129032258</c:v>
              </c:pt>
              <c:pt idx="67">
                <c:v>166799.129032258</c:v>
              </c:pt>
              <c:pt idx="68">
                <c:v>166799.129032258</c:v>
              </c:pt>
              <c:pt idx="69">
                <c:v>166799.129032258</c:v>
              </c:pt>
              <c:pt idx="70">
                <c:v>166799.129032258</c:v>
              </c:pt>
              <c:pt idx="71">
                <c:v>166799.129032258</c:v>
              </c:pt>
              <c:pt idx="72">
                <c:v>166799.129032258</c:v>
              </c:pt>
              <c:pt idx="73">
                <c:v>166799.129032258</c:v>
              </c:pt>
              <c:pt idx="74">
                <c:v>166799.129032258</c:v>
              </c:pt>
              <c:pt idx="75">
                <c:v>166799.129032258</c:v>
              </c:pt>
              <c:pt idx="76">
                <c:v>166799.129032258</c:v>
              </c:pt>
              <c:pt idx="77">
                <c:v>166799.129032258</c:v>
              </c:pt>
              <c:pt idx="78">
                <c:v>166799.129032258</c:v>
              </c:pt>
              <c:pt idx="79">
                <c:v>166799.129032258</c:v>
              </c:pt>
              <c:pt idx="80">
                <c:v>166799.129032258</c:v>
              </c:pt>
              <c:pt idx="81">
                <c:v>166799.129032258</c:v>
              </c:pt>
              <c:pt idx="82">
                <c:v>166799.129032258</c:v>
              </c:pt>
              <c:pt idx="83">
                <c:v>166799.129032258</c:v>
              </c:pt>
              <c:pt idx="84">
                <c:v>166799.129032258</c:v>
              </c:pt>
              <c:pt idx="85">
                <c:v>166799.129032258</c:v>
              </c:pt>
              <c:pt idx="86">
                <c:v>166799.129032258</c:v>
              </c:pt>
              <c:pt idx="87">
                <c:v>166799.129032258</c:v>
              </c:pt>
              <c:pt idx="88">
                <c:v>166799.129032258</c:v>
              </c:pt>
              <c:pt idx="89">
                <c:v>166799.129032258</c:v>
              </c:pt>
              <c:pt idx="90">
                <c:v>154321.1</c:v>
              </c:pt>
              <c:pt idx="91">
                <c:v>154321.1</c:v>
              </c:pt>
              <c:pt idx="92">
                <c:v>154321.1</c:v>
              </c:pt>
              <c:pt idx="93">
                <c:v>154321.1</c:v>
              </c:pt>
              <c:pt idx="94">
                <c:v>154321.1</c:v>
              </c:pt>
              <c:pt idx="95">
                <c:v>154321.1</c:v>
              </c:pt>
              <c:pt idx="96">
                <c:v>154321.1</c:v>
              </c:pt>
              <c:pt idx="97">
                <c:v>154321.1</c:v>
              </c:pt>
              <c:pt idx="98">
                <c:v>154321.1</c:v>
              </c:pt>
              <c:pt idx="99">
                <c:v>154321.1</c:v>
              </c:pt>
              <c:pt idx="100">
                <c:v>154321.1</c:v>
              </c:pt>
              <c:pt idx="101">
                <c:v>154321.1</c:v>
              </c:pt>
              <c:pt idx="102">
                <c:v>154321.1</c:v>
              </c:pt>
              <c:pt idx="103">
                <c:v>154321.1</c:v>
              </c:pt>
              <c:pt idx="104">
                <c:v>154321.1</c:v>
              </c:pt>
              <c:pt idx="105">
                <c:v>154321.1</c:v>
              </c:pt>
              <c:pt idx="106">
                <c:v>154321.1</c:v>
              </c:pt>
              <c:pt idx="107">
                <c:v>154321.1</c:v>
              </c:pt>
              <c:pt idx="108">
                <c:v>154321.1</c:v>
              </c:pt>
              <c:pt idx="109">
                <c:v>154321.1</c:v>
              </c:pt>
              <c:pt idx="110">
                <c:v>154321.1</c:v>
              </c:pt>
              <c:pt idx="111">
                <c:v>154321.1</c:v>
              </c:pt>
              <c:pt idx="112">
                <c:v>154321.1</c:v>
              </c:pt>
              <c:pt idx="113">
                <c:v>154321.1</c:v>
              </c:pt>
              <c:pt idx="114">
                <c:v>154321.1</c:v>
              </c:pt>
              <c:pt idx="115">
                <c:v>154321.1</c:v>
              </c:pt>
              <c:pt idx="116">
                <c:v>154321.1</c:v>
              </c:pt>
              <c:pt idx="117">
                <c:v>154321.1</c:v>
              </c:pt>
              <c:pt idx="118">
                <c:v>154321.1</c:v>
              </c:pt>
              <c:pt idx="119">
                <c:v>154321.1</c:v>
              </c:pt>
              <c:pt idx="120">
                <c:v>174020.90322580651</c:v>
              </c:pt>
              <c:pt idx="121">
                <c:v>174020.90322580651</c:v>
              </c:pt>
              <c:pt idx="122">
                <c:v>174020.90322580651</c:v>
              </c:pt>
              <c:pt idx="123">
                <c:v>174020.90322580651</c:v>
              </c:pt>
              <c:pt idx="124">
                <c:v>174020.90322580651</c:v>
              </c:pt>
              <c:pt idx="125">
                <c:v>174020.90322580651</c:v>
              </c:pt>
              <c:pt idx="126">
                <c:v>174020.90322580651</c:v>
              </c:pt>
              <c:pt idx="127">
                <c:v>174020.90322580651</c:v>
              </c:pt>
              <c:pt idx="128">
                <c:v>174020.90322580651</c:v>
              </c:pt>
              <c:pt idx="129">
                <c:v>174020.90322580651</c:v>
              </c:pt>
              <c:pt idx="130">
                <c:v>174020.90322580651</c:v>
              </c:pt>
              <c:pt idx="131">
                <c:v>174020.90322580651</c:v>
              </c:pt>
              <c:pt idx="132">
                <c:v>174020.90322580651</c:v>
              </c:pt>
              <c:pt idx="133">
                <c:v>174020.90322580651</c:v>
              </c:pt>
              <c:pt idx="134">
                <c:v>174020.90322580651</c:v>
              </c:pt>
              <c:pt idx="135">
                <c:v>174020.90322580651</c:v>
              </c:pt>
              <c:pt idx="136">
                <c:v>174020.90322580651</c:v>
              </c:pt>
              <c:pt idx="137">
                <c:v>174020.90322580651</c:v>
              </c:pt>
              <c:pt idx="138">
                <c:v>174020.90322580651</c:v>
              </c:pt>
              <c:pt idx="139">
                <c:v>174020.90322580651</c:v>
              </c:pt>
              <c:pt idx="140">
                <c:v>174020.90322580651</c:v>
              </c:pt>
              <c:pt idx="141">
                <c:v>174020.90322580651</c:v>
              </c:pt>
              <c:pt idx="142">
                <c:v>174020.90322580651</c:v>
              </c:pt>
              <c:pt idx="143">
                <c:v>174020.90322580651</c:v>
              </c:pt>
              <c:pt idx="144">
                <c:v>174020.90322580651</c:v>
              </c:pt>
              <c:pt idx="145">
                <c:v>174020.90322580651</c:v>
              </c:pt>
              <c:pt idx="146">
                <c:v>174020.90322580651</c:v>
              </c:pt>
              <c:pt idx="147">
                <c:v>174020.90322580651</c:v>
              </c:pt>
              <c:pt idx="148">
                <c:v>174020.90322580651</c:v>
              </c:pt>
              <c:pt idx="149">
                <c:v>174020.90322580651</c:v>
              </c:pt>
              <c:pt idx="150">
                <c:v>174020.90322580651</c:v>
              </c:pt>
            </c:numLit>
          </c:val>
        </c:ser>
        <c:marker val="1"/>
        <c:axId val="97645696"/>
        <c:axId val="97647232"/>
      </c:lineChart>
      <c:catAx>
        <c:axId val="97645696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647232"/>
        <c:crosses val="autoZero"/>
        <c:auto val="1"/>
        <c:lblAlgn val="ctr"/>
        <c:lblOffset val="100"/>
      </c:catAx>
      <c:valAx>
        <c:axId val="97647232"/>
        <c:scaling>
          <c:orientation val="minMax"/>
          <c:max val="21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645696"/>
        <c:crosses val="autoZero"/>
        <c:crossBetween val="between"/>
        <c:majorUnit val="35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0698254364089774"/>
          <c:y val="0.88000239970002436"/>
          <c:w val="0.73815461346634492"/>
          <c:h val="8.0000000000000043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0969387755102263"/>
          <c:y val="0.10486929742106092"/>
          <c:w val="0.85204081632655004"/>
          <c:h val="0.74157574604893073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1852.538461538461</c:v>
              </c:pt>
              <c:pt idx="1">
                <c:v>2562.2403846153848</c:v>
              </c:pt>
              <c:pt idx="2">
                <c:v>12195.846153846151</c:v>
              </c:pt>
              <c:pt idx="3">
                <c:v>21633.173076923071</c:v>
              </c:pt>
              <c:pt idx="4">
                <c:v>13683.057692307688</c:v>
              </c:pt>
              <c:pt idx="5">
                <c:v>9065.3846153846116</c:v>
              </c:pt>
              <c:pt idx="6">
                <c:v>8569.0576923076878</c:v>
              </c:pt>
              <c:pt idx="7">
                <c:v>10785.653846153849</c:v>
              </c:pt>
              <c:pt idx="8">
                <c:v>14347.269230769229</c:v>
              </c:pt>
              <c:pt idx="9">
                <c:v>12523.567307692309</c:v>
              </c:pt>
              <c:pt idx="10">
                <c:v>11308.798076923073</c:v>
              </c:pt>
              <c:pt idx="11">
                <c:v>13689.384615384612</c:v>
              </c:pt>
              <c:pt idx="12">
                <c:v>19111.615384615383</c:v>
              </c:pt>
              <c:pt idx="13">
                <c:v>19980.125</c:v>
              </c:pt>
              <c:pt idx="14">
                <c:v>13016.10576923077</c:v>
              </c:pt>
              <c:pt idx="15">
                <c:v>6314.1153846153866</c:v>
              </c:pt>
              <c:pt idx="16">
                <c:v>3555.6538461538457</c:v>
              </c:pt>
              <c:pt idx="17">
                <c:v>3057.75</c:v>
              </c:pt>
              <c:pt idx="18">
                <c:v>2254.6826923076915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2392.8095238095257</c:v>
              </c:pt>
              <c:pt idx="1">
                <c:v>1291.3333333333326</c:v>
              </c:pt>
              <c:pt idx="2">
                <c:v>2506.0476190476193</c:v>
              </c:pt>
              <c:pt idx="3">
                <c:v>4798.3809523809505</c:v>
              </c:pt>
              <c:pt idx="4">
                <c:v>5980.8571428571431</c:v>
              </c:pt>
              <c:pt idx="5">
                <c:v>5973.4761904761908</c:v>
              </c:pt>
              <c:pt idx="6">
                <c:v>6087.7142857142835</c:v>
              </c:pt>
              <c:pt idx="7">
                <c:v>5922.0952380952413</c:v>
              </c:pt>
              <c:pt idx="8">
                <c:v>6108.523809523811</c:v>
              </c:pt>
              <c:pt idx="9">
                <c:v>6956.9523809523807</c:v>
              </c:pt>
              <c:pt idx="10">
                <c:v>7343.6190476190495</c:v>
              </c:pt>
              <c:pt idx="11">
                <c:v>6907.2380952380909</c:v>
              </c:pt>
              <c:pt idx="12">
                <c:v>7119.0476190476193</c:v>
              </c:pt>
              <c:pt idx="13">
                <c:v>7129.523809523811</c:v>
              </c:pt>
              <c:pt idx="14">
                <c:v>6022.3809523809505</c:v>
              </c:pt>
              <c:pt idx="15">
                <c:v>3923.095238095239</c:v>
              </c:pt>
              <c:pt idx="16">
                <c:v>3008.4761904761913</c:v>
              </c:pt>
              <c:pt idx="17">
                <c:v>2320.9523809523812</c:v>
              </c:pt>
              <c:pt idx="18">
                <c:v>2140.8095238095257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3353.5</c:v>
              </c:pt>
              <c:pt idx="1">
                <c:v>1013.6538461538464</c:v>
              </c:pt>
              <c:pt idx="2">
                <c:v>1269.961538461539</c:v>
              </c:pt>
              <c:pt idx="3">
                <c:v>1827.6923076923072</c:v>
              </c:pt>
              <c:pt idx="4">
                <c:v>2799.76923076923</c:v>
              </c:pt>
              <c:pt idx="5">
                <c:v>3135</c:v>
              </c:pt>
              <c:pt idx="6">
                <c:v>3475.5769230769229</c:v>
              </c:pt>
              <c:pt idx="7">
                <c:v>3514.0769230769229</c:v>
              </c:pt>
              <c:pt idx="8">
                <c:v>3387</c:v>
              </c:pt>
              <c:pt idx="9">
                <c:v>4844.8846153846134</c:v>
              </c:pt>
              <c:pt idx="10">
                <c:v>5683.3846153846134</c:v>
              </c:pt>
              <c:pt idx="11">
                <c:v>5368.4615384615417</c:v>
              </c:pt>
              <c:pt idx="12">
                <c:v>5504.7692307692332</c:v>
              </c:pt>
              <c:pt idx="13">
                <c:v>5381.8846153846134</c:v>
              </c:pt>
              <c:pt idx="14">
                <c:v>4990.3076923076915</c:v>
              </c:pt>
              <c:pt idx="15">
                <c:v>3434.9230769230771</c:v>
              </c:pt>
              <c:pt idx="16">
                <c:v>2329.5384615384614</c:v>
              </c:pt>
              <c:pt idx="17">
                <c:v>2422.1538461538457</c:v>
              </c:pt>
              <c:pt idx="18">
                <c:v>1565.538461538461</c:v>
              </c:pt>
            </c:numLit>
          </c:yVal>
          <c:smooth val="1"/>
        </c:ser>
        <c:axId val="97750400"/>
        <c:axId val="97752576"/>
      </c:scatterChart>
      <c:valAx>
        <c:axId val="977504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7752576"/>
        <c:crosses val="autoZero"/>
        <c:crossBetween val="midCat"/>
        <c:majorUnit val="1"/>
      </c:valAx>
      <c:valAx>
        <c:axId val="97752576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750400"/>
        <c:crossesAt val="0"/>
        <c:crossBetween val="midCat"/>
        <c:maj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78571428571429"/>
          <c:y val="8.2397396954594207E-2"/>
          <c:w val="0.18112244897959184"/>
          <c:h val="0.1235958988272535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4882506527415137"/>
          <c:y val="9.0909266360831048E-2"/>
          <c:w val="0.8381201044386426"/>
          <c:h val="0.49407209978712974"/>
        </c:manualLayout>
      </c:layout>
      <c:barChart>
        <c:barDir val="col"/>
        <c:grouping val="clustered"/>
        <c:ser>
          <c:idx val="0"/>
          <c:order val="0"/>
          <c:tx>
            <c:strRef>
              <c:f>[1]Acumulado!$C$40</c:f>
              <c:strCache>
                <c:ptCount val="1"/>
                <c:pt idx="0">
                  <c:v>Trindade</c:v>
                </c:pt>
              </c:strCache>
            </c:strRef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Ref>
              <c:f>[1]Estações_ac!$C$2:$E$2</c:f>
              <c:strCache>
                <c:ptCount val="3"/>
                <c:pt idx="0">
                  <c:v>Seg a Sex</c:v>
                </c:pt>
                <c:pt idx="1">
                  <c:v>Sábado</c:v>
                </c:pt>
                <c:pt idx="2">
                  <c:v>Dom e Feriados</c:v>
                </c:pt>
              </c:strCache>
            </c:strRef>
          </c:cat>
          <c:val>
            <c:numRef>
              <c:f>[1]Estações_ac!$H$3:$J$3</c:f>
              <c:numCache>
                <c:formatCode>General</c:formatCode>
                <c:ptCount val="3"/>
                <c:pt idx="0">
                  <c:v>4047325</c:v>
                </c:pt>
                <c:pt idx="1">
                  <c:v>351750</c:v>
                </c:pt>
                <c:pt idx="2">
                  <c:v>310005</c:v>
                </c:pt>
              </c:numCache>
            </c:numRef>
          </c:val>
        </c:ser>
        <c:ser>
          <c:idx val="1"/>
          <c:order val="1"/>
          <c:tx>
            <c:strRef>
              <c:f>[1]Acumulado!$C$41</c:f>
              <c:strCache>
                <c:ptCount val="1"/>
                <c:pt idx="0">
                  <c:v>Casa da Música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[1]Estações_ac!$H$4:$J$4</c:f>
              <c:numCache>
                <c:formatCode>General</c:formatCode>
                <c:ptCount val="3"/>
                <c:pt idx="0">
                  <c:v>1227665</c:v>
                </c:pt>
                <c:pt idx="1">
                  <c:v>106796</c:v>
                </c:pt>
                <c:pt idx="2">
                  <c:v>83650</c:v>
                </c:pt>
              </c:numCache>
            </c:numRef>
          </c:val>
        </c:ser>
        <c:ser>
          <c:idx val="2"/>
          <c:order val="2"/>
          <c:tx>
            <c:strRef>
              <c:f>[1]Acumulado!$C$42</c:f>
              <c:strCache>
                <c:ptCount val="1"/>
                <c:pt idx="0">
                  <c:v>Campanhã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[1]Estações_ac!$H$5:$J$5</c:f>
              <c:numCache>
                <c:formatCode>General</c:formatCode>
                <c:ptCount val="3"/>
                <c:pt idx="0">
                  <c:v>945388</c:v>
                </c:pt>
                <c:pt idx="1">
                  <c:v>89676</c:v>
                </c:pt>
                <c:pt idx="2">
                  <c:v>99546</c:v>
                </c:pt>
              </c:numCache>
            </c:numRef>
          </c:val>
        </c:ser>
        <c:ser>
          <c:idx val="3"/>
          <c:order val="3"/>
          <c:tx>
            <c:strRef>
              <c:f>[1]Acumulado!$C$43</c:f>
              <c:strCache>
                <c:ptCount val="1"/>
                <c:pt idx="0">
                  <c:v>São Bento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[1]Estações_ac!$H$6:$J$6</c:f>
              <c:numCache>
                <c:formatCode>General</c:formatCode>
                <c:ptCount val="3"/>
                <c:pt idx="0">
                  <c:v>863796</c:v>
                </c:pt>
                <c:pt idx="1">
                  <c:v>87454</c:v>
                </c:pt>
                <c:pt idx="2">
                  <c:v>85906</c:v>
                </c:pt>
              </c:numCache>
            </c:numRef>
          </c:val>
        </c:ser>
        <c:ser>
          <c:idx val="4"/>
          <c:order val="4"/>
          <c:tx>
            <c:strRef>
              <c:f>[1]Acumulado!$C$44</c:f>
              <c:strCache>
                <c:ptCount val="1"/>
                <c:pt idx="0">
                  <c:v>Bolhão</c:v>
                </c:pt>
              </c:strCache>
            </c:strRef>
          </c:tx>
          <c:spPr>
            <a:solidFill>
              <a:srgbClr val="FF99CC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[1]Estações_ac!$H$7:$J$7</c:f>
              <c:numCache>
                <c:formatCode>General</c:formatCode>
                <c:ptCount val="3"/>
                <c:pt idx="0">
                  <c:v>858025</c:v>
                </c:pt>
                <c:pt idx="1">
                  <c:v>106095</c:v>
                </c:pt>
                <c:pt idx="2">
                  <c:v>72145</c:v>
                </c:pt>
              </c:numCache>
            </c:numRef>
          </c:val>
        </c:ser>
        <c:ser>
          <c:idx val="5"/>
          <c:order val="5"/>
          <c:tx>
            <c:strRef>
              <c:f>[1]Acumulado!$C$45</c:f>
              <c:strCache>
                <c:ptCount val="1"/>
                <c:pt idx="0">
                  <c:v>Srª da Hora</c:v>
                </c:pt>
              </c:strCache>
            </c:strRef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[1]Estações_ac!$H$8:$J$8</c:f>
              <c:numCache>
                <c:formatCode>General</c:formatCode>
                <c:ptCount val="3"/>
                <c:pt idx="0">
                  <c:v>775789</c:v>
                </c:pt>
                <c:pt idx="1">
                  <c:v>81356</c:v>
                </c:pt>
                <c:pt idx="2">
                  <c:v>71374</c:v>
                </c:pt>
              </c:numCache>
            </c:numRef>
          </c:val>
        </c:ser>
        <c:ser>
          <c:idx val="6"/>
          <c:order val="6"/>
          <c:tx>
            <c:strRef>
              <c:f>[1]Acumulado!$C$46</c:f>
              <c:strCache>
                <c:ptCount val="1"/>
                <c:pt idx="0">
                  <c:v>João de Deus</c:v>
                </c:pt>
              </c:strCache>
            </c:strRef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[1]Estações_ac!$H$9:$J$9</c:f>
              <c:numCache>
                <c:formatCode>General</c:formatCode>
                <c:ptCount val="3"/>
                <c:pt idx="0">
                  <c:v>681724</c:v>
                </c:pt>
                <c:pt idx="1">
                  <c:v>73421</c:v>
                </c:pt>
                <c:pt idx="2">
                  <c:v>51282</c:v>
                </c:pt>
              </c:numCache>
            </c:numRef>
          </c:val>
        </c:ser>
        <c:ser>
          <c:idx val="7"/>
          <c:order val="7"/>
          <c:tx>
            <c:strRef>
              <c:f>[1]Acumulado!$C$47</c:f>
              <c:strCache>
                <c:ptCount val="1"/>
                <c:pt idx="0">
                  <c:v>D. João II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[1]Estações_ac!$H$10:$J$10</c:f>
              <c:numCache>
                <c:formatCode>General</c:formatCode>
                <c:ptCount val="3"/>
                <c:pt idx="0">
                  <c:v>634366</c:v>
                </c:pt>
                <c:pt idx="1">
                  <c:v>52675</c:v>
                </c:pt>
                <c:pt idx="2">
                  <c:v>38603</c:v>
                </c:pt>
              </c:numCache>
            </c:numRef>
          </c:val>
        </c:ser>
        <c:ser>
          <c:idx val="8"/>
          <c:order val="8"/>
          <c:tx>
            <c:strRef>
              <c:f>[1]Acumulado!$C$48</c:f>
              <c:strCache>
                <c:ptCount val="1"/>
                <c:pt idx="0">
                  <c:v>24 de Agosto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[1]Estações_ac!$H$11:$J$11</c:f>
              <c:numCache>
                <c:formatCode>General</c:formatCode>
                <c:ptCount val="3"/>
                <c:pt idx="0">
                  <c:v>549918</c:v>
                </c:pt>
                <c:pt idx="1">
                  <c:v>44420</c:v>
                </c:pt>
                <c:pt idx="2">
                  <c:v>35135</c:v>
                </c:pt>
              </c:numCache>
            </c:numRef>
          </c:val>
        </c:ser>
        <c:ser>
          <c:idx val="9"/>
          <c:order val="9"/>
          <c:tx>
            <c:strRef>
              <c:f>[1]Acumulado!$C$49</c:f>
              <c:strCache>
                <c:ptCount val="1"/>
                <c:pt idx="0">
                  <c:v>Marquês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[1]Estações_ac!$H$12:$J$12</c:f>
              <c:numCache>
                <c:formatCode>General</c:formatCode>
                <c:ptCount val="3"/>
                <c:pt idx="0">
                  <c:v>536204</c:v>
                </c:pt>
                <c:pt idx="1">
                  <c:v>43292</c:v>
                </c:pt>
                <c:pt idx="2">
                  <c:v>32879</c:v>
                </c:pt>
              </c:numCache>
            </c:numRef>
          </c:val>
        </c:ser>
        <c:ser>
          <c:idx val="10"/>
          <c:order val="10"/>
          <c:tx>
            <c:strRef>
              <c:f>[1]Acumulado!$C$50</c:f>
              <c:strCache>
                <c:ptCount val="1"/>
                <c:pt idx="0">
                  <c:v>Restantes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[1]Estações_ac!$H$13:$J$13</c:f>
              <c:numCache>
                <c:formatCode>General</c:formatCode>
                <c:ptCount val="3"/>
                <c:pt idx="0">
                  <c:v>9628426</c:v>
                </c:pt>
                <c:pt idx="1">
                  <c:v>935665</c:v>
                </c:pt>
                <c:pt idx="2">
                  <c:v>817329</c:v>
                </c:pt>
              </c:numCache>
            </c:numRef>
          </c:val>
        </c:ser>
        <c:gapWidth val="260"/>
        <c:overlap val="-10"/>
        <c:axId val="97796864"/>
        <c:axId val="97798400"/>
      </c:barChart>
      <c:catAx>
        <c:axId val="9779686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798400"/>
        <c:crosses val="autoZero"/>
        <c:auto val="1"/>
        <c:lblAlgn val="ctr"/>
        <c:lblOffset val="100"/>
        <c:tickLblSkip val="1"/>
        <c:tickMarkSkip val="1"/>
      </c:catAx>
      <c:valAx>
        <c:axId val="97798400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7796864"/>
        <c:crosses val="autoZero"/>
        <c:crossBetween val="between"/>
        <c:minorUnit val="2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3577023498694521"/>
          <c:y val="0.71936883383648265"/>
          <c:w val="0.80156657963445688"/>
          <c:h val="0.2094865809757981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844" r="0.75000000000000844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4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4</xdr:col>
      <xdr:colOff>542925</xdr:colOff>
      <xdr:row>37</xdr:row>
      <xdr:rowOff>114300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523875</xdr:colOff>
      <xdr:row>23</xdr:row>
      <xdr:rowOff>0</xdr:rowOff>
    </xdr:from>
    <xdr:to>
      <xdr:col>9</xdr:col>
      <xdr:colOff>581025</xdr:colOff>
      <xdr:row>37</xdr:row>
      <xdr:rowOff>76200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4</xdr:col>
      <xdr:colOff>533400</xdr:colOff>
      <xdr:row>38</xdr:row>
      <xdr:rowOff>98425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495300</xdr:colOff>
      <xdr:row>23</xdr:row>
      <xdr:rowOff>133350</xdr:rowOff>
    </xdr:from>
    <xdr:to>
      <xdr:col>9</xdr:col>
      <xdr:colOff>438150</xdr:colOff>
      <xdr:row>38</xdr:row>
      <xdr:rowOff>38100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247650</xdr:colOff>
      <xdr:row>28</xdr:row>
      <xdr:rowOff>85725</xdr:rowOff>
    </xdr:from>
    <xdr:to>
      <xdr:col>18</xdr:col>
      <xdr:colOff>0</xdr:colOff>
      <xdr:row>49</xdr:row>
      <xdr:rowOff>123825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6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46</xdr:row>
      <xdr:rowOff>476250</xdr:rowOff>
    </xdr:from>
    <xdr:to>
      <xdr:col>7</xdr:col>
      <xdr:colOff>47625</xdr:colOff>
      <xdr:row>60</xdr:row>
      <xdr:rowOff>28575</xdr:rowOff>
    </xdr:to>
    <xdr:graphicFrame macro="">
      <xdr:nvGraphicFramePr>
        <xdr:cNvPr id="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2</xdr:row>
      <xdr:rowOff>0</xdr:rowOff>
    </xdr:from>
    <xdr:to>
      <xdr:col>6</xdr:col>
      <xdr:colOff>66675</xdr:colOff>
      <xdr:row>16</xdr:row>
      <xdr:rowOff>57150</xdr:rowOff>
    </xdr:to>
    <xdr:graphicFrame macro="">
      <xdr:nvGraphicFramePr>
        <xdr:cNvPr id="8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733425</xdr:colOff>
      <xdr:row>2</xdr:row>
      <xdr:rowOff>0</xdr:rowOff>
    </xdr:from>
    <xdr:to>
      <xdr:col>11</xdr:col>
      <xdr:colOff>600075</xdr:colOff>
      <xdr:row>16</xdr:row>
      <xdr:rowOff>66675</xdr:rowOff>
    </xdr:to>
    <xdr:graphicFrame macro="">
      <xdr:nvGraphicFramePr>
        <xdr:cNvPr id="9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5" name="Text Box 16"/>
        <xdr:cNvSpPr txBox="1">
          <a:spLocks noChangeArrowheads="1" noTextEdit="1"/>
        </xdr:cNvSpPr>
      </xdr:nvSpPr>
      <xdr:spPr bwMode="auto">
        <a:xfrm>
          <a:off x="4000500" y="1676400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209694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6" name="Text Box 17"/>
        <xdr:cNvSpPr txBox="1">
          <a:spLocks noChangeArrowheads="1" noTextEdit="1"/>
        </xdr:cNvSpPr>
      </xdr:nvSpPr>
      <xdr:spPr bwMode="auto">
        <a:xfrm>
          <a:off x="4610100" y="18954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174021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12</xdr:row>
      <xdr:rowOff>171450</xdr:rowOff>
    </xdr:to>
    <xdr:sp macro="" textlink="$R$9">
      <xdr:nvSpPr>
        <xdr:cNvPr id="7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86819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7</xdr:col>
      <xdr:colOff>419100</xdr:colOff>
      <xdr:row>8</xdr:row>
      <xdr:rowOff>66675</xdr:rowOff>
    </xdr:from>
    <xdr:ext cx="737189" cy="112660"/>
    <xdr:sp macro="" textlink="$R$7">
      <xdr:nvSpPr>
        <xdr:cNvPr id="11" name="Text Box 16"/>
        <xdr:cNvSpPr txBox="1">
          <a:spLocks noChangeArrowheads="1" noTextEdit="1"/>
        </xdr:cNvSpPr>
      </xdr:nvSpPr>
      <xdr:spPr bwMode="auto">
        <a:xfrm>
          <a:off x="4000500" y="1476375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94AB6BE-63A0-4A7B-99B4-5D3F41105EF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209694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419100</xdr:colOff>
      <xdr:row>9</xdr:row>
      <xdr:rowOff>95250</xdr:rowOff>
    </xdr:from>
    <xdr:ext cx="757900" cy="112660"/>
    <xdr:sp macro="" textlink="$R$8">
      <xdr:nvSpPr>
        <xdr:cNvPr id="12" name="Text Box 17"/>
        <xdr:cNvSpPr txBox="1">
          <a:spLocks noChangeArrowheads="1" noTextEdit="1"/>
        </xdr:cNvSpPr>
      </xdr:nvSpPr>
      <xdr:spPr bwMode="auto">
        <a:xfrm>
          <a:off x="4610100" y="1666875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2E708989-7F6C-4AB5-8247-88F03FCB8958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174021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104775</xdr:colOff>
      <xdr:row>12</xdr:row>
      <xdr:rowOff>76200</xdr:rowOff>
    </xdr:from>
    <xdr:to>
      <xdr:col>10</xdr:col>
      <xdr:colOff>485775</xdr:colOff>
      <xdr:row>12</xdr:row>
      <xdr:rowOff>171450</xdr:rowOff>
    </xdr:to>
    <xdr:sp macro="" textlink="$R$9">
      <xdr:nvSpPr>
        <xdr:cNvPr id="13" name="Text Box 18"/>
        <xdr:cNvSpPr txBox="1">
          <a:spLocks noChangeArrowheads="1" noTextEdit="1"/>
        </xdr:cNvSpPr>
      </xdr:nvSpPr>
      <xdr:spPr bwMode="auto">
        <a:xfrm>
          <a:off x="4905375" y="20478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F6813AB6-34D0-4C4B-9500-ECC163B4BF06}" type="TxLink">
            <a:rPr lang="pt-PT" sz="600" b="1" i="0" u="none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86819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  <xdr:twoCellAnchor>
    <xdr:from>
      <xdr:col>6</xdr:col>
      <xdr:colOff>0</xdr:colOff>
      <xdr:row>37</xdr:row>
      <xdr:rowOff>0</xdr:rowOff>
    </xdr:from>
    <xdr:to>
      <xdr:col>11</xdr:col>
      <xdr:colOff>333375</xdr:colOff>
      <xdr:row>49</xdr:row>
      <xdr:rowOff>57150</xdr:rowOff>
    </xdr:to>
    <xdr:graphicFrame macro="">
      <xdr:nvGraphicFramePr>
        <xdr:cNvPr id="1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0.84012</cdr:x>
      <cdr:y>0.92984</cdr:y>
    </cdr:from>
    <cdr:to>
      <cdr:x>0.98728</cdr:x>
      <cdr:y>0.98</cdr:y>
    </cdr:to>
    <cdr:sp macro="" textlink="">
      <cdr:nvSpPr>
        <cdr:cNvPr id="1741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8016" y="2217357"/>
          <a:ext cx="550859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0.11456</cdr:x>
      <cdr:y>0.86528</cdr:y>
    </cdr:from>
    <cdr:to>
      <cdr:x>0.1935</cdr:x>
      <cdr:y>0.9608</cdr:y>
    </cdr:to>
    <cdr:sp macro="" textlink="">
      <cdr:nvSpPr>
        <cdr:cNvPr id="1741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2024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0.19862</cdr:x>
      <cdr:y>0.86528</cdr:y>
    </cdr:from>
    <cdr:to>
      <cdr:x>0.27756</cdr:x>
      <cdr:y>0.9608</cdr:y>
    </cdr:to>
    <cdr:sp macro="" textlink="">
      <cdr:nvSpPr>
        <cdr:cNvPr id="1741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6670" y="2063623"/>
          <a:ext cx="29549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0.28365</cdr:x>
      <cdr:y>0.86528</cdr:y>
    </cdr:from>
    <cdr:to>
      <cdr:x>0.36332</cdr:x>
      <cdr:y>0.9608</cdr:y>
    </cdr:to>
    <cdr:sp macro="" textlink="">
      <cdr:nvSpPr>
        <cdr:cNvPr id="1741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4965" y="2063623"/>
          <a:ext cx="298230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0.36064</cdr:x>
      <cdr:y>0.86528</cdr:y>
    </cdr:from>
    <cdr:to>
      <cdr:x>0.45761</cdr:x>
      <cdr:y>0.9608</cdr:y>
    </cdr:to>
    <cdr:sp macro="" textlink="">
      <cdr:nvSpPr>
        <cdr:cNvPr id="1741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3163" y="2063623"/>
          <a:ext cx="362983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0.44737</cdr:x>
      <cdr:y>0.86528</cdr:y>
    </cdr:from>
    <cdr:to>
      <cdr:x>0.54264</cdr:x>
      <cdr:y>0.9608</cdr:y>
    </cdr:to>
    <cdr:sp macro="" textlink="">
      <cdr:nvSpPr>
        <cdr:cNvPr id="1741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77841" y="2063623"/>
          <a:ext cx="356600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0.52875</cdr:x>
      <cdr:y>0.86528</cdr:y>
    </cdr:from>
    <cdr:to>
      <cdr:x>0.62499</cdr:x>
      <cdr:y>0.9608</cdr:y>
    </cdr:to>
    <cdr:sp macro="" textlink="">
      <cdr:nvSpPr>
        <cdr:cNvPr id="1741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2456" y="2063623"/>
          <a:ext cx="36024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0.61451</cdr:x>
      <cdr:y>0.86528</cdr:y>
    </cdr:from>
    <cdr:to>
      <cdr:x>0.71075</cdr:x>
      <cdr:y>0.9608</cdr:y>
    </cdr:to>
    <cdr:sp macro="" textlink="">
      <cdr:nvSpPr>
        <cdr:cNvPr id="1741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03486" y="2063623"/>
          <a:ext cx="360248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0.69954</cdr:x>
      <cdr:y>0.86528</cdr:y>
    </cdr:from>
    <cdr:to>
      <cdr:x>0.79651</cdr:x>
      <cdr:y>0.9608</cdr:y>
    </cdr:to>
    <cdr:sp macro="" textlink="">
      <cdr:nvSpPr>
        <cdr:cNvPr id="1741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1781" y="2063623"/>
          <a:ext cx="362983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0.78433</cdr:x>
      <cdr:y>0.86528</cdr:y>
    </cdr:from>
    <cdr:to>
      <cdr:x>0.88227</cdr:x>
      <cdr:y>0.9608</cdr:y>
    </cdr:to>
    <cdr:sp macro="" textlink="">
      <cdr:nvSpPr>
        <cdr:cNvPr id="1741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9163" y="2063623"/>
          <a:ext cx="36663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0.87009</cdr:x>
      <cdr:y>0.86528</cdr:y>
    </cdr:from>
    <cdr:to>
      <cdr:x>0.96681</cdr:x>
      <cdr:y>0.9608</cdr:y>
    </cdr:to>
    <cdr:sp macro="" textlink="">
      <cdr:nvSpPr>
        <cdr:cNvPr id="1742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019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0.11456</cdr:x>
      <cdr:y>0.1544</cdr:y>
    </cdr:to>
    <cdr:sp macro="" textlink="">
      <cdr:nvSpPr>
        <cdr:cNvPr id="17421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81224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6</xdr:row>
      <xdr:rowOff>142875</xdr:rowOff>
    </xdr:from>
    <xdr:to>
      <xdr:col>13</xdr:col>
      <xdr:colOff>57150</xdr:colOff>
      <xdr:row>17</xdr:row>
      <xdr:rowOff>171450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18</xdr:row>
      <xdr:rowOff>66675</xdr:rowOff>
    </xdr:from>
    <xdr:to>
      <xdr:col>12</xdr:col>
      <xdr:colOff>85725</xdr:colOff>
      <xdr:row>34</xdr:row>
      <xdr:rowOff>142875</xdr:rowOff>
    </xdr:to>
    <xdr:graphicFrame macro="">
      <xdr:nvGraphicFramePr>
        <xdr:cNvPr id="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37</xdr:row>
      <xdr:rowOff>0</xdr:rowOff>
    </xdr:from>
    <xdr:to>
      <xdr:col>11</xdr:col>
      <xdr:colOff>600075</xdr:colOff>
      <xdr:row>51</xdr:row>
      <xdr:rowOff>104775</xdr:rowOff>
    </xdr:to>
    <xdr:graphicFrame macro="">
      <xdr:nvGraphicFramePr>
        <xdr:cNvPr id="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0.84377</cdr:x>
      <cdr:y>0.92864</cdr:y>
    </cdr:from>
    <cdr:to>
      <cdr:x>0.98728</cdr:x>
      <cdr:y>0.98134</cdr:y>
    </cdr:to>
    <cdr:sp macro="" textlink="">
      <cdr:nvSpPr>
        <cdr:cNvPr id="327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61696" y="2373705"/>
          <a:ext cx="537179" cy="13454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0.13917</cdr:x>
      <cdr:y>0.87352</cdr:y>
    </cdr:from>
    <cdr:to>
      <cdr:x>0.21494</cdr:x>
      <cdr:y>0.95872</cdr:y>
    </cdr:to>
    <cdr:sp macro="" textlink="">
      <cdr:nvSpPr>
        <cdr:cNvPr id="327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4138" y="2233016"/>
          <a:ext cx="283638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0.22079</cdr:x>
      <cdr:y>0.87352</cdr:y>
    </cdr:from>
    <cdr:to>
      <cdr:x>0.29729</cdr:x>
      <cdr:y>0.95872</cdr:y>
    </cdr:to>
    <cdr:sp macro="" textlink="">
      <cdr:nvSpPr>
        <cdr:cNvPr id="327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2966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0.30411</cdr:x>
      <cdr:y>0.87352</cdr:y>
    </cdr:from>
    <cdr:to>
      <cdr:x>0.38062</cdr:x>
      <cdr:y>0.95872</cdr:y>
    </cdr:to>
    <cdr:sp macro="" textlink="">
      <cdr:nvSpPr>
        <cdr:cNvPr id="327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41574" y="2233016"/>
          <a:ext cx="286374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0.37794</cdr:x>
      <cdr:y>0.87352</cdr:y>
    </cdr:from>
    <cdr:to>
      <cdr:x>0.47393</cdr:x>
      <cdr:y>0.95872</cdr:y>
    </cdr:to>
    <cdr:sp macro="" textlink="">
      <cdr:nvSpPr>
        <cdr:cNvPr id="327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17916" y="2233016"/>
          <a:ext cx="359335" cy="217484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0.46224</cdr:x>
      <cdr:y>0.87352</cdr:y>
    </cdr:from>
    <cdr:to>
      <cdr:x>0.55482</cdr:x>
      <cdr:y>0.95872</cdr:y>
    </cdr:to>
    <cdr:sp macro="" textlink="">
      <cdr:nvSpPr>
        <cdr:cNvPr id="3277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3347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0.54117</cdr:x>
      <cdr:y>0.87352</cdr:y>
    </cdr:from>
    <cdr:to>
      <cdr:x>0.63546</cdr:x>
      <cdr:y>0.95872</cdr:y>
    </cdr:to>
    <cdr:sp macro="" textlink="">
      <cdr:nvSpPr>
        <cdr:cNvPr id="32775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28969" y="2233016"/>
          <a:ext cx="352951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0.62523</cdr:x>
      <cdr:y>0.87352</cdr:y>
    </cdr:from>
    <cdr:to>
      <cdr:x>0.71781</cdr:x>
      <cdr:y>0.95872</cdr:y>
    </cdr:to>
    <cdr:sp macro="" textlink="">
      <cdr:nvSpPr>
        <cdr:cNvPr id="32776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3615" y="2233016"/>
          <a:ext cx="346567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0.70685</cdr:x>
      <cdr:y>0.87352</cdr:y>
    </cdr:from>
    <cdr:to>
      <cdr:x>0.80114</cdr:x>
      <cdr:y>0.95872</cdr:y>
    </cdr:to>
    <cdr:sp macro="" textlink="">
      <cdr:nvSpPr>
        <cdr:cNvPr id="32777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49141" y="2233016"/>
          <a:ext cx="352952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0.7892</cdr:x>
      <cdr:y>0.87352</cdr:y>
    </cdr:from>
    <cdr:to>
      <cdr:x>0.88373</cdr:x>
      <cdr:y>0.95872</cdr:y>
    </cdr:to>
    <cdr:sp macro="" textlink="">
      <cdr:nvSpPr>
        <cdr:cNvPr id="3277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57404" y="2233016"/>
          <a:ext cx="35386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0.8735</cdr:x>
      <cdr:y>0.87352</cdr:y>
    </cdr:from>
    <cdr:to>
      <cdr:x>0.96681</cdr:x>
      <cdr:y>0.95872</cdr:y>
    </cdr:to>
    <cdr:sp macro="" textlink="">
      <cdr:nvSpPr>
        <cdr:cNvPr id="32779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72962" y="2233016"/>
          <a:ext cx="349303" cy="2174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0.03319</cdr:x>
      <cdr:y>0.01866</cdr:y>
    </cdr:from>
    <cdr:to>
      <cdr:x>0.15355</cdr:x>
      <cdr:y>0.15247</cdr:y>
    </cdr:to>
    <cdr:sp macro="" textlink="">
      <cdr:nvSpPr>
        <cdr:cNvPr id="32780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7410" y="50800"/>
          <a:ext cx="450537" cy="341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96150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forma&#231;&#227;o_Gest&#227;o/2011/Valida&#231;&#245;es/Valida&#231;&#245;es%20Metro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dos-Janeiro"/>
      <sheetName val="Dados-Fevereiro"/>
      <sheetName val="Dados-Março"/>
      <sheetName val="Dados-Abril"/>
      <sheetName val="Dados-Maio"/>
      <sheetName val="Dados-Junho"/>
      <sheetName val="Dados-Julho"/>
      <sheetName val="Dados-Agosto"/>
      <sheetName val="Dados-Setembro"/>
      <sheetName val="Dados-Outubro"/>
      <sheetName val="Dados-Novembro"/>
      <sheetName val="Dados-Dezembro"/>
      <sheetName val="DB-horas"/>
      <sheetName val="Picos-Mês"/>
      <sheetName val="Picos-Total"/>
      <sheetName val="Diário"/>
      <sheetName val="Estações"/>
      <sheetName val="Estações_ac"/>
      <sheetName val="MES"/>
      <sheetName val="Acumul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3">
          <cell r="N3">
            <v>1</v>
          </cell>
        </row>
      </sheetData>
      <sheetData sheetId="13">
        <row r="20">
          <cell r="U20">
            <v>5</v>
          </cell>
        </row>
      </sheetData>
      <sheetData sheetId="14">
        <row r="33">
          <cell r="A33" t="str">
            <v>Seg a Sex</v>
          </cell>
        </row>
      </sheetData>
      <sheetData sheetId="15">
        <row r="4">
          <cell r="C4">
            <v>40544</v>
          </cell>
        </row>
      </sheetData>
      <sheetData sheetId="16">
        <row r="1">
          <cell r="G1">
            <v>5</v>
          </cell>
        </row>
        <row r="2">
          <cell r="H2" t="str">
            <v>Seg a Sex</v>
          </cell>
          <cell r="I2" t="str">
            <v>Sábado</v>
          </cell>
          <cell r="J2" t="str">
            <v>Dom e Feriados</v>
          </cell>
        </row>
        <row r="3">
          <cell r="H3">
            <v>893505</v>
          </cell>
          <cell r="I3">
            <v>69707</v>
          </cell>
          <cell r="J3">
            <v>75179</v>
          </cell>
        </row>
        <row r="4">
          <cell r="H4">
            <v>271629</v>
          </cell>
          <cell r="I4">
            <v>20807</v>
          </cell>
          <cell r="J4">
            <v>18218</v>
          </cell>
        </row>
        <row r="5">
          <cell r="H5">
            <v>208080</v>
          </cell>
          <cell r="I5">
            <v>18223</v>
          </cell>
          <cell r="J5">
            <v>21150</v>
          </cell>
        </row>
        <row r="6">
          <cell r="H6">
            <v>195971</v>
          </cell>
          <cell r="I6">
            <v>17533</v>
          </cell>
          <cell r="J6">
            <v>19981</v>
          </cell>
        </row>
        <row r="7">
          <cell r="H7">
            <v>181384</v>
          </cell>
          <cell r="I7">
            <v>19733</v>
          </cell>
          <cell r="J7">
            <v>14521</v>
          </cell>
        </row>
        <row r="8">
          <cell r="H8">
            <v>178161</v>
          </cell>
          <cell r="I8">
            <v>17145</v>
          </cell>
          <cell r="J8">
            <v>17507</v>
          </cell>
        </row>
        <row r="9">
          <cell r="H9">
            <v>149911</v>
          </cell>
          <cell r="I9">
            <v>14512</v>
          </cell>
          <cell r="J9">
            <v>10888</v>
          </cell>
        </row>
        <row r="10">
          <cell r="H10">
            <v>147701</v>
          </cell>
          <cell r="I10">
            <v>11271</v>
          </cell>
          <cell r="J10">
            <v>9395</v>
          </cell>
        </row>
        <row r="11">
          <cell r="H11">
            <v>120498</v>
          </cell>
          <cell r="I11">
            <v>8807</v>
          </cell>
          <cell r="J11">
            <v>7364</v>
          </cell>
        </row>
        <row r="12">
          <cell r="H12">
            <v>115454</v>
          </cell>
          <cell r="I12">
            <v>8482</v>
          </cell>
          <cell r="J12">
            <v>7213</v>
          </cell>
        </row>
        <row r="13">
          <cell r="H13">
            <v>2150983</v>
          </cell>
          <cell r="I13">
            <v>185639</v>
          </cell>
          <cell r="J13">
            <v>188096</v>
          </cell>
        </row>
      </sheetData>
      <sheetData sheetId="17">
        <row r="2">
          <cell r="C2" t="str">
            <v>Seg a Sex</v>
          </cell>
          <cell r="D2" t="str">
            <v>Sábado</v>
          </cell>
          <cell r="E2" t="str">
            <v>Dom e Feriados</v>
          </cell>
        </row>
        <row r="3">
          <cell r="H3">
            <v>4047325</v>
          </cell>
          <cell r="I3">
            <v>351750</v>
          </cell>
          <cell r="J3">
            <v>310005</v>
          </cell>
        </row>
        <row r="4">
          <cell r="H4">
            <v>1227665</v>
          </cell>
          <cell r="I4">
            <v>106796</v>
          </cell>
          <cell r="J4">
            <v>83650</v>
          </cell>
        </row>
        <row r="5">
          <cell r="H5">
            <v>945388</v>
          </cell>
          <cell r="I5">
            <v>89676</v>
          </cell>
          <cell r="J5">
            <v>99546</v>
          </cell>
        </row>
        <row r="6">
          <cell r="H6">
            <v>863796</v>
          </cell>
          <cell r="I6">
            <v>87454</v>
          </cell>
          <cell r="J6">
            <v>85906</v>
          </cell>
        </row>
        <row r="7">
          <cell r="H7">
            <v>858025</v>
          </cell>
          <cell r="I7">
            <v>106095</v>
          </cell>
          <cell r="J7">
            <v>72145</v>
          </cell>
        </row>
        <row r="8">
          <cell r="H8">
            <v>775789</v>
          </cell>
          <cell r="I8">
            <v>81356</v>
          </cell>
          <cell r="J8">
            <v>71374</v>
          </cell>
        </row>
        <row r="9">
          <cell r="H9">
            <v>681724</v>
          </cell>
          <cell r="I9">
            <v>73421</v>
          </cell>
          <cell r="J9">
            <v>51282</v>
          </cell>
        </row>
        <row r="10">
          <cell r="H10">
            <v>634366</v>
          </cell>
          <cell r="I10">
            <v>52675</v>
          </cell>
          <cell r="J10">
            <v>38603</v>
          </cell>
        </row>
        <row r="11">
          <cell r="H11">
            <v>549918</v>
          </cell>
          <cell r="I11">
            <v>44420</v>
          </cell>
          <cell r="J11">
            <v>35135</v>
          </cell>
        </row>
        <row r="12">
          <cell r="H12">
            <v>536204</v>
          </cell>
          <cell r="I12">
            <v>43292</v>
          </cell>
          <cell r="J12">
            <v>32879</v>
          </cell>
        </row>
        <row r="13">
          <cell r="H13">
            <v>9628426</v>
          </cell>
          <cell r="I13">
            <v>935665</v>
          </cell>
          <cell r="J13">
            <v>817329</v>
          </cell>
        </row>
      </sheetData>
      <sheetData sheetId="18">
        <row r="2">
          <cell r="L2" t="str">
            <v>Maio de 2011</v>
          </cell>
        </row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D. João II</v>
          </cell>
        </row>
        <row r="48">
          <cell r="C48" t="str">
            <v>24 de Agosto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  <sheetData sheetId="19">
        <row r="40">
          <cell r="C40" t="str">
            <v>Trindade</v>
          </cell>
        </row>
        <row r="41">
          <cell r="C41" t="str">
            <v>Casa da Música</v>
          </cell>
        </row>
        <row r="42">
          <cell r="C42" t="str">
            <v>Campanhã</v>
          </cell>
        </row>
        <row r="43">
          <cell r="C43" t="str">
            <v>São Bento</v>
          </cell>
        </row>
        <row r="44">
          <cell r="C44" t="str">
            <v>Bolhão</v>
          </cell>
        </row>
        <row r="45">
          <cell r="C45" t="str">
            <v>Srª da Hora</v>
          </cell>
        </row>
        <row r="46">
          <cell r="C46" t="str">
            <v>João de Deus</v>
          </cell>
        </row>
        <row r="47">
          <cell r="C47" t="str">
            <v>D. João II</v>
          </cell>
        </row>
        <row r="48">
          <cell r="C48" t="str">
            <v>24 de Agosto</v>
          </cell>
        </row>
        <row r="49">
          <cell r="C49" t="str">
            <v>Marquês</v>
          </cell>
        </row>
        <row r="50">
          <cell r="C50" t="str">
            <v>Restantes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K39"/>
  <sheetViews>
    <sheetView showGridLines="0" tabSelected="1" zoomScaleNormal="100" zoomScaleSheetLayoutView="100" workbookViewId="0">
      <selection activeCell="I20" sqref="I20"/>
    </sheetView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2" spans="1:11" ht="20.25">
      <c r="A2" s="1" t="s">
        <v>0</v>
      </c>
      <c r="F2" s="3"/>
      <c r="J2" s="4" t="s">
        <v>360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623549.84699999995</v>
      </c>
      <c r="D10" s="12">
        <v>594485.66909999982</v>
      </c>
      <c r="E10" s="13">
        <v>-4.661083318331749E-2</v>
      </c>
      <c r="G10" s="11" t="s">
        <v>5</v>
      </c>
      <c r="H10" s="12">
        <v>5068890</v>
      </c>
      <c r="I10" s="12">
        <v>5394648</v>
      </c>
      <c r="J10" s="13">
        <v>6.4266141107816477E-2</v>
      </c>
    </row>
    <row r="11" spans="1:11">
      <c r="B11" s="11" t="s">
        <v>6</v>
      </c>
      <c r="C11" s="12">
        <v>140323007.04799998</v>
      </c>
      <c r="D11" s="12">
        <v>136067616.40591997</v>
      </c>
      <c r="E11" s="13">
        <v>-3.0325680240193109E-2</v>
      </c>
      <c r="G11" s="14" t="s">
        <v>7</v>
      </c>
      <c r="H11" s="15">
        <v>4.9561581370876961</v>
      </c>
      <c r="I11" s="15">
        <v>5.1209433858168225</v>
      </c>
      <c r="J11" s="16">
        <v>3.3248585733375302E-2</v>
      </c>
    </row>
    <row r="12" spans="1:11">
      <c r="B12" s="14" t="s">
        <v>8</v>
      </c>
      <c r="C12" s="17">
        <v>115082840.80097353</v>
      </c>
      <c r="D12" s="17">
        <v>107970129.50188741</v>
      </c>
      <c r="E12" s="18">
        <v>-6.1805141840276412E-2</v>
      </c>
      <c r="G12" s="14" t="s">
        <v>9</v>
      </c>
      <c r="H12" s="15">
        <v>60.243109819469574</v>
      </c>
      <c r="I12" s="15">
        <v>62.771964725537813</v>
      </c>
      <c r="J12" s="16">
        <v>4.1977496076256005E-2</v>
      </c>
      <c r="K12" s="7"/>
    </row>
    <row r="13" spans="1:11">
      <c r="B13" s="14" t="s">
        <v>10</v>
      </c>
      <c r="C13" s="17">
        <v>25240166.247026447</v>
      </c>
      <c r="D13" s="17">
        <v>28097486.904032562</v>
      </c>
      <c r="E13" s="18">
        <v>0.1132053025737394</v>
      </c>
      <c r="G13" s="14" t="s">
        <v>11</v>
      </c>
      <c r="H13" s="19">
        <v>69654</v>
      </c>
      <c r="I13" s="19">
        <v>75710</v>
      </c>
      <c r="J13" s="16">
        <v>8.694403767192127E-2</v>
      </c>
    </row>
    <row r="14" spans="1:11">
      <c r="B14" s="11" t="s">
        <v>12</v>
      </c>
      <c r="C14" s="20">
        <v>24188.742468755205</v>
      </c>
      <c r="D14" s="20">
        <v>22971.212762007443</v>
      </c>
      <c r="E14" s="21">
        <v>-5.0334559902006304E-2</v>
      </c>
      <c r="G14" s="14" t="s">
        <v>13</v>
      </c>
      <c r="H14" s="19">
        <v>31402</v>
      </c>
      <c r="I14" s="19">
        <v>33292</v>
      </c>
      <c r="J14" s="16">
        <v>6.0187249219795014E-2</v>
      </c>
      <c r="K14" s="7"/>
    </row>
    <row r="15" spans="1:11">
      <c r="B15" s="11" t="s">
        <v>14</v>
      </c>
      <c r="C15" s="20">
        <v>5396790.3845061045</v>
      </c>
      <c r="D15" s="20">
        <v>5202834.7466826979</v>
      </c>
      <c r="E15" s="21">
        <v>-3.5939071930650268E-2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22.714859127823576</v>
      </c>
      <c r="D16" s="23">
        <v>22.534323501523637</v>
      </c>
      <c r="E16" s="21">
        <v>-7.9479086920155595E-3</v>
      </c>
      <c r="F16" s="24"/>
      <c r="G16" s="11" t="s">
        <v>16</v>
      </c>
      <c r="H16" s="12">
        <v>25240166.247026447</v>
      </c>
      <c r="I16" s="12">
        <v>28097486.904032562</v>
      </c>
      <c r="J16" s="13">
        <v>0.1132053025737394</v>
      </c>
    </row>
    <row r="17" spans="1:10">
      <c r="B17" s="22" t="s">
        <v>17</v>
      </c>
      <c r="C17" s="23">
        <v>32.434433433360176</v>
      </c>
      <c r="D17" s="23">
        <v>32.321121018995008</v>
      </c>
      <c r="E17" s="21">
        <v>-3.4935838974335942E-3</v>
      </c>
      <c r="F17" s="24"/>
      <c r="G17" s="11" t="s">
        <v>18</v>
      </c>
      <c r="H17" s="25">
        <v>4.9794267082194423</v>
      </c>
      <c r="I17" s="25">
        <v>5.2084004190880595</v>
      </c>
      <c r="J17" s="13">
        <v>4.5983950419564268E-2</v>
      </c>
    </row>
    <row r="18" spans="1:10">
      <c r="B18" s="22" t="s">
        <v>19</v>
      </c>
      <c r="C18" s="23">
        <v>27.571258643077343</v>
      </c>
      <c r="D18" s="23">
        <v>28.272516785524292</v>
      </c>
      <c r="E18" s="21">
        <v>2.5434389903089327E-2</v>
      </c>
      <c r="F18" s="24"/>
      <c r="G18" s="11" t="s">
        <v>20</v>
      </c>
      <c r="H18" s="26">
        <v>27.246547639399257</v>
      </c>
      <c r="I18" s="26">
        <v>26.970399581244841</v>
      </c>
      <c r="J18" s="27">
        <v>-1.0135157738483502E-2</v>
      </c>
    </row>
    <row r="19" spans="1:10">
      <c r="A19" s="28"/>
      <c r="B19" s="29" t="s">
        <v>21</v>
      </c>
      <c r="C19" s="23">
        <v>20.856092041872401</v>
      </c>
      <c r="D19" s="23">
        <v>21.060531618697379</v>
      </c>
      <c r="E19" s="30">
        <v>9.8023913787170791E-3</v>
      </c>
      <c r="F19" s="24"/>
      <c r="G19" s="11" t="s">
        <v>22</v>
      </c>
      <c r="H19" s="31">
        <v>9</v>
      </c>
      <c r="I19" s="31">
        <v>3</v>
      </c>
      <c r="J19" s="27">
        <v>-0.66666666666666674</v>
      </c>
    </row>
    <row r="20" spans="1:10">
      <c r="A20" s="28"/>
      <c r="B20" s="29" t="s">
        <v>23</v>
      </c>
      <c r="C20" s="23">
        <v>8.1695316073781328</v>
      </c>
      <c r="D20" s="23">
        <v>27.420888160501089</v>
      </c>
      <c r="E20" s="30">
        <v>2.3564822903355336</v>
      </c>
      <c r="F20" s="24"/>
      <c r="G20" s="29" t="s">
        <v>24</v>
      </c>
      <c r="H20" s="32">
        <v>0.14433489228327884</v>
      </c>
      <c r="I20" s="26">
        <v>5.0463790061444913E-2</v>
      </c>
      <c r="J20" s="27">
        <v>-0.65037012697939889</v>
      </c>
    </row>
    <row r="21" spans="1:10">
      <c r="A21" s="28"/>
      <c r="B21" s="29" t="s">
        <v>25</v>
      </c>
      <c r="C21" s="23" t="s">
        <v>26</v>
      </c>
      <c r="D21" s="23">
        <v>23.339507253399919</v>
      </c>
      <c r="E21" s="30" t="s">
        <v>26</v>
      </c>
      <c r="F21" s="24"/>
      <c r="G21" s="22"/>
      <c r="H21" s="33"/>
      <c r="I21" s="34"/>
      <c r="J21" s="35"/>
    </row>
    <row r="22" spans="1:10">
      <c r="B22" s="36" t="s">
        <v>27</v>
      </c>
      <c r="C22" s="37">
        <v>25.778514439328308</v>
      </c>
      <c r="D22" s="37">
        <v>25.87959439752489</v>
      </c>
      <c r="E22" s="38">
        <v>3.9210932202660143E-3</v>
      </c>
      <c r="F22" s="24"/>
      <c r="G22" s="39" t="s">
        <v>28</v>
      </c>
      <c r="H22" s="40">
        <v>0.17987190253407698</v>
      </c>
      <c r="I22" s="40">
        <v>0.20649650259332469</v>
      </c>
      <c r="J22" s="41">
        <v>2.6624600059247716</v>
      </c>
    </row>
    <row r="23" spans="1:10">
      <c r="B23" s="42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38" spans="1:9" ht="13.5" thickBot="1">
      <c r="A38" s="43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3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K39"/>
  <sheetViews>
    <sheetView showGridLines="0" zoomScaleNormal="100" zoomScaleSheetLayoutView="100" workbookViewId="0">
      <selection activeCell="I20" sqref="I20"/>
    </sheetView>
  </sheetViews>
  <sheetFormatPr defaultRowHeight="12.75"/>
  <cols>
    <col min="1" max="1" width="5.5703125" style="2" customWidth="1"/>
    <col min="2" max="2" width="31.42578125" style="2" customWidth="1"/>
    <col min="3" max="5" width="14.28515625" style="2" customWidth="1"/>
    <col min="6" max="6" width="9.140625" style="2"/>
    <col min="7" max="7" width="31" style="2" customWidth="1"/>
    <col min="8" max="10" width="14.28515625" style="2" customWidth="1"/>
    <col min="11" max="16384" width="9.140625" style="2"/>
  </cols>
  <sheetData>
    <row r="1" spans="1:11">
      <c r="A1" s="44"/>
      <c r="B1" s="44"/>
      <c r="C1" s="45"/>
    </row>
    <row r="2" spans="1:11" ht="20.25">
      <c r="A2" s="1" t="s">
        <v>29</v>
      </c>
      <c r="F2" s="3"/>
      <c r="J2" s="4" t="str">
        <f>'Resumo Mensal'!$J$2</f>
        <v>Maio de 2011</v>
      </c>
    </row>
    <row r="3" spans="1:11">
      <c r="I3" s="5"/>
    </row>
    <row r="6" spans="1:11" ht="13.5" thickBo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11" ht="13.5" thickTop="1"/>
    <row r="8" spans="1:11">
      <c r="I8" s="7"/>
    </row>
    <row r="9" spans="1:11">
      <c r="B9" s="8" t="s">
        <v>1</v>
      </c>
      <c r="C9" s="9">
        <v>2010</v>
      </c>
      <c r="D9" s="9">
        <v>2011</v>
      </c>
      <c r="E9" s="10" t="s">
        <v>2</v>
      </c>
      <c r="G9" s="8" t="s">
        <v>3</v>
      </c>
      <c r="H9" s="9">
        <v>2010</v>
      </c>
      <c r="I9" s="9">
        <v>2011</v>
      </c>
      <c r="J9" s="10" t="s">
        <v>2</v>
      </c>
    </row>
    <row r="10" spans="1:11">
      <c r="B10" s="11" t="s">
        <v>4</v>
      </c>
      <c r="C10" s="12">
        <v>2882465.5759999999</v>
      </c>
      <c r="D10" s="12">
        <v>2765708.6608600002</v>
      </c>
      <c r="E10" s="13">
        <v>-4.0505918305544286E-2</v>
      </c>
      <c r="G10" s="11" t="s">
        <v>5</v>
      </c>
      <c r="H10" s="12">
        <v>23118803</v>
      </c>
      <c r="I10" s="12">
        <v>24419080</v>
      </c>
      <c r="J10" s="13">
        <v>5.6243266573965833E-2</v>
      </c>
    </row>
    <row r="11" spans="1:11">
      <c r="B11" s="11" t="s">
        <v>6</v>
      </c>
      <c r="C11" s="12">
        <v>644106794.04799998</v>
      </c>
      <c r="D11" s="12">
        <v>633727552.60803461</v>
      </c>
      <c r="E11" s="13">
        <v>-1.6114162334378235E-2</v>
      </c>
      <c r="G11" s="14" t="s">
        <v>30</v>
      </c>
      <c r="H11" s="15">
        <v>5.1785200889844711</v>
      </c>
      <c r="I11" s="15">
        <v>5.1211497283838376</v>
      </c>
      <c r="J11" s="16">
        <v>-1.1078524291654124E-2</v>
      </c>
    </row>
    <row r="12" spans="1:11">
      <c r="B12" s="14" t="s">
        <v>8</v>
      </c>
      <c r="C12" s="17">
        <v>530966764.08027399</v>
      </c>
      <c r="D12" s="17">
        <v>507623690.47193944</v>
      </c>
      <c r="E12" s="18">
        <v>-4.3963342317232978E-2</v>
      </c>
      <c r="G12" s="14" t="s">
        <v>31</v>
      </c>
      <c r="H12" s="15">
        <v>58.356865629597173</v>
      </c>
      <c r="I12" s="15">
        <v>58.229565485881096</v>
      </c>
      <c r="J12" s="16">
        <v>-2.1814081743881664E-3</v>
      </c>
      <c r="K12" s="7"/>
    </row>
    <row r="13" spans="1:11">
      <c r="B13" s="14" t="s">
        <v>10</v>
      </c>
      <c r="C13" s="17">
        <v>113140029.96772602</v>
      </c>
      <c r="D13" s="17">
        <v>126103862.13609517</v>
      </c>
      <c r="E13" s="18">
        <v>0.11458218786107066</v>
      </c>
      <c r="G13" s="14" t="s">
        <v>32</v>
      </c>
      <c r="H13" s="19">
        <v>66562.2</v>
      </c>
      <c r="I13" s="19">
        <v>72592.399999999994</v>
      </c>
      <c r="J13" s="16">
        <v>9.0594962305933446E-2</v>
      </c>
    </row>
    <row r="14" spans="1:11">
      <c r="B14" s="11" t="s">
        <v>12</v>
      </c>
      <c r="C14" s="20">
        <v>112222.62545580696</v>
      </c>
      <c r="D14" s="20">
        <v>106853.68192917311</v>
      </c>
      <c r="E14" s="21">
        <v>-4.784189912530723E-2</v>
      </c>
      <c r="G14" s="14" t="s">
        <v>33</v>
      </c>
      <c r="H14" s="19">
        <v>33037.599999999999</v>
      </c>
      <c r="I14" s="19">
        <v>32461.4</v>
      </c>
      <c r="J14" s="16">
        <v>-1.7440734193767016E-2</v>
      </c>
      <c r="K14" s="7"/>
    </row>
    <row r="15" spans="1:11">
      <c r="B15" s="11" t="s">
        <v>14</v>
      </c>
      <c r="C15" s="20">
        <v>24883990.196227059</v>
      </c>
      <c r="D15" s="20">
        <v>24279867.31403435</v>
      </c>
      <c r="E15" s="21">
        <v>-2.4277572745720954E-2</v>
      </c>
      <c r="G15" s="11"/>
      <c r="H15" s="12"/>
      <c r="I15" s="12"/>
      <c r="J15" s="13"/>
      <c r="K15" s="7"/>
    </row>
    <row r="16" spans="1:11">
      <c r="B16" s="22" t="s">
        <v>15</v>
      </c>
      <c r="C16" s="23">
        <v>22.670827084784513</v>
      </c>
      <c r="D16" s="23">
        <v>22.544570877332497</v>
      </c>
      <c r="E16" s="21">
        <v>-5.5691046021322244E-3</v>
      </c>
      <c r="F16" s="24"/>
      <c r="G16" s="11" t="s">
        <v>16</v>
      </c>
      <c r="H16" s="12">
        <v>113140029.96772602</v>
      </c>
      <c r="I16" s="12">
        <v>126103862.13609517</v>
      </c>
      <c r="J16" s="13">
        <v>0.11458218786107066</v>
      </c>
    </row>
    <row r="17" spans="1:10">
      <c r="B17" s="22" t="s">
        <v>17</v>
      </c>
      <c r="C17" s="23">
        <v>32.316303685825964</v>
      </c>
      <c r="D17" s="23">
        <v>32.161816226010146</v>
      </c>
      <c r="E17" s="21">
        <v>-4.7804805066111733E-3</v>
      </c>
      <c r="F17" s="24"/>
      <c r="G17" s="11" t="s">
        <v>18</v>
      </c>
      <c r="H17" s="25">
        <v>4.8938532833090891</v>
      </c>
      <c r="I17" s="25">
        <v>5.1641528729213046</v>
      </c>
      <c r="J17" s="13">
        <v>5.5232466926234958E-2</v>
      </c>
    </row>
    <row r="18" spans="1:10">
      <c r="B18" s="22" t="s">
        <v>19</v>
      </c>
      <c r="C18" s="23">
        <v>27.600042216602553</v>
      </c>
      <c r="D18" s="23">
        <v>28.232139510779444</v>
      </c>
      <c r="E18" s="21">
        <v>2.2902040845309335E-2</v>
      </c>
      <c r="F18" s="24"/>
      <c r="G18" s="11" t="s">
        <v>20</v>
      </c>
      <c r="H18" s="26">
        <v>27.262845978975186</v>
      </c>
      <c r="I18" s="26">
        <v>26.971605063033707</v>
      </c>
      <c r="J18" s="27">
        <v>-1.0682704078880167E-2</v>
      </c>
    </row>
    <row r="19" spans="1:10">
      <c r="A19" s="28"/>
      <c r="B19" s="29" t="s">
        <v>21</v>
      </c>
      <c r="C19" s="23">
        <v>20.503215867676662</v>
      </c>
      <c r="D19" s="23">
        <v>21.058146747612621</v>
      </c>
      <c r="E19" s="30">
        <v>2.706555320479298E-2</v>
      </c>
      <c r="F19" s="24"/>
      <c r="G19" s="11" t="s">
        <v>22</v>
      </c>
      <c r="H19" s="31">
        <v>24</v>
      </c>
      <c r="I19" s="31">
        <v>33</v>
      </c>
      <c r="J19" s="27">
        <v>0.375</v>
      </c>
    </row>
    <row r="20" spans="1:10">
      <c r="A20" s="28"/>
      <c r="B20" s="29" t="s">
        <v>23</v>
      </c>
      <c r="C20" s="23">
        <v>16.461703146665172</v>
      </c>
      <c r="D20" s="23">
        <v>27.300541656060009</v>
      </c>
      <c r="E20" s="30">
        <v>0.65842752799187609</v>
      </c>
      <c r="F20" s="24"/>
      <c r="G20" s="29" t="s">
        <v>24</v>
      </c>
      <c r="H20" s="32">
        <v>8.3262052458939764E-2</v>
      </c>
      <c r="I20" s="26">
        <v>0.11931842448560223</v>
      </c>
      <c r="J20" s="27">
        <v>0.433046879842933</v>
      </c>
    </row>
    <row r="21" spans="1:10">
      <c r="A21" s="28"/>
      <c r="B21" s="29" t="s">
        <v>25</v>
      </c>
      <c r="C21" s="23" t="s">
        <v>26</v>
      </c>
      <c r="D21" s="23">
        <v>23.345199200059099</v>
      </c>
      <c r="E21" s="30" t="s">
        <v>26</v>
      </c>
      <c r="F21" s="24"/>
      <c r="G21" s="22"/>
      <c r="H21" s="33"/>
      <c r="I21" s="34"/>
      <c r="J21" s="35"/>
    </row>
    <row r="22" spans="1:10">
      <c r="B22" s="36" t="s">
        <v>27</v>
      </c>
      <c r="C22" s="37">
        <v>25.685260295857493</v>
      </c>
      <c r="D22" s="37">
        <v>25.871174493083707</v>
      </c>
      <c r="E22" s="38">
        <v>7.2381667573055974E-3</v>
      </c>
      <c r="F22" s="24"/>
      <c r="G22" s="39" t="s">
        <v>28</v>
      </c>
      <c r="H22" s="40">
        <v>0.17565414774881979</v>
      </c>
      <c r="I22" s="40">
        <v>0.19898750120162659</v>
      </c>
      <c r="J22" s="41">
        <v>2.3333353452806795</v>
      </c>
    </row>
    <row r="23" spans="1:10">
      <c r="B23" s="42"/>
    </row>
    <row r="28" spans="1:10">
      <c r="A28" s="43"/>
    </row>
    <row r="29" spans="1:10">
      <c r="A29" s="43"/>
    </row>
    <row r="30" spans="1:10">
      <c r="A30" s="43"/>
    </row>
    <row r="31" spans="1:10">
      <c r="A31" s="43"/>
    </row>
    <row r="32" spans="1:10">
      <c r="A32" s="43"/>
    </row>
    <row r="33" spans="1:9">
      <c r="A33" s="43"/>
    </row>
    <row r="34" spans="1:9">
      <c r="A34" s="43"/>
    </row>
    <row r="35" spans="1:9">
      <c r="A35" s="43"/>
    </row>
    <row r="36" spans="1:9">
      <c r="A36" s="43"/>
    </row>
    <row r="37" spans="1:9">
      <c r="A37" s="43"/>
    </row>
    <row r="38" spans="1:9" ht="13.5" thickBot="1">
      <c r="A38" s="43"/>
      <c r="B38" s="6"/>
      <c r="C38" s="6"/>
      <c r="D38" s="6"/>
      <c r="E38" s="6"/>
      <c r="F38" s="6"/>
      <c r="G38" s="6"/>
      <c r="H38" s="6"/>
      <c r="I38" s="6"/>
    </row>
    <row r="39" spans="1:9" ht="13.5" thickTop="1">
      <c r="A39" s="43"/>
    </row>
  </sheetData>
  <printOptions horizontalCentered="1" verticalCentered="1"/>
  <pageMargins left="0.31" right="0.31" top="0.23" bottom="0.55000000000000004" header="0" footer="0"/>
  <pageSetup paperSize="9" scale="84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48576"/>
  <sheetViews>
    <sheetView showGridLines="0" zoomScaleNormal="100" zoomScaleSheetLayoutView="100" workbookViewId="0"/>
  </sheetViews>
  <sheetFormatPr defaultRowHeight="12.75"/>
  <cols>
    <col min="1" max="1" width="2.28515625" style="52" customWidth="1"/>
    <col min="2" max="2" width="16.5703125" style="44" customWidth="1"/>
    <col min="3" max="4" width="10" style="44" customWidth="1"/>
    <col min="5" max="5" width="9.42578125" style="44" customWidth="1"/>
    <col min="6" max="7" width="10" style="44" customWidth="1"/>
    <col min="8" max="8" width="9.42578125" style="44" customWidth="1"/>
    <col min="9" max="10" width="10.7109375" style="44" customWidth="1"/>
    <col min="11" max="11" width="11.42578125" style="44" customWidth="1"/>
    <col min="12" max="13" width="10.7109375" style="44" customWidth="1"/>
    <col min="14" max="14" width="12.7109375" style="44" customWidth="1"/>
    <col min="15" max="17" width="9.140625" style="44"/>
    <col min="18" max="18" width="16.85546875" style="44" customWidth="1"/>
    <col min="19" max="16384" width="9.140625" style="44"/>
  </cols>
  <sheetData>
    <row r="1" spans="1:21" s="49" customFormat="1" ht="7.5" customHeight="1">
      <c r="A1" s="46"/>
      <c r="B1" s="47"/>
      <c r="C1" s="48"/>
    </row>
    <row r="2" spans="1:21" s="2" customFormat="1" ht="20.25">
      <c r="A2" s="43"/>
      <c r="B2" s="1" t="s">
        <v>34</v>
      </c>
      <c r="O2" s="3"/>
      <c r="R2" s="4" t="str">
        <f>'Resumo Mensal'!$J$2</f>
        <v>Maio de 2011</v>
      </c>
    </row>
    <row r="3" spans="1:21" s="2" customFormat="1" ht="20.25">
      <c r="A3" s="43"/>
      <c r="B3" s="50"/>
      <c r="O3" s="3"/>
      <c r="R3" s="51"/>
    </row>
    <row r="4" spans="1:21">
      <c r="C4" s="53"/>
      <c r="D4" s="54"/>
      <c r="E4" s="54"/>
      <c r="F4" s="54"/>
    </row>
    <row r="5" spans="1:21">
      <c r="B5" s="54"/>
      <c r="C5" s="54"/>
      <c r="D5" s="55"/>
      <c r="E5" s="56"/>
      <c r="F5" s="54"/>
    </row>
    <row r="6" spans="1:21">
      <c r="B6" s="54"/>
      <c r="C6" s="57"/>
      <c r="D6" s="54"/>
      <c r="E6" s="54"/>
      <c r="F6" s="54"/>
    </row>
    <row r="7" spans="1:21" ht="13.5" thickBot="1">
      <c r="A7" s="58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21" ht="13.5" thickTop="1">
      <c r="B8" s="54"/>
      <c r="C8" s="54"/>
      <c r="D8" s="54"/>
      <c r="E8" s="54"/>
      <c r="F8" s="54"/>
    </row>
    <row r="9" spans="1:21">
      <c r="B9" s="60"/>
      <c r="C9" s="237" t="s">
        <v>4</v>
      </c>
      <c r="D9" s="237"/>
      <c r="E9" s="237"/>
      <c r="F9" s="237"/>
      <c r="G9" s="237"/>
      <c r="H9" s="237"/>
      <c r="I9" s="237" t="s">
        <v>6</v>
      </c>
      <c r="J9" s="237"/>
      <c r="K9" s="237"/>
      <c r="L9" s="237"/>
      <c r="M9" s="237"/>
      <c r="N9" s="237"/>
      <c r="P9" s="60"/>
      <c r="Q9" s="61"/>
      <c r="R9" s="61" t="s">
        <v>35</v>
      </c>
      <c r="S9" s="61"/>
    </row>
    <row r="10" spans="1:21">
      <c r="B10" s="3"/>
      <c r="C10" s="238" t="s">
        <v>36</v>
      </c>
      <c r="D10" s="238"/>
      <c r="E10" s="238"/>
      <c r="F10" s="238" t="s">
        <v>37</v>
      </c>
      <c r="G10" s="238"/>
      <c r="H10" s="238"/>
      <c r="I10" s="238" t="s">
        <v>36</v>
      </c>
      <c r="J10" s="238"/>
      <c r="K10" s="238"/>
      <c r="L10" s="238" t="s">
        <v>37</v>
      </c>
      <c r="M10" s="238"/>
      <c r="N10" s="238"/>
      <c r="P10" s="3"/>
      <c r="Q10" s="62" t="s">
        <v>38</v>
      </c>
      <c r="R10" s="62"/>
      <c r="S10" s="3" t="s">
        <v>39</v>
      </c>
    </row>
    <row r="11" spans="1:21">
      <c r="B11" s="63"/>
      <c r="C11" s="63" t="s">
        <v>40</v>
      </c>
      <c r="D11" s="63" t="s">
        <v>41</v>
      </c>
      <c r="E11" s="64" t="s">
        <v>42</v>
      </c>
      <c r="F11" s="63" t="s">
        <v>40</v>
      </c>
      <c r="G11" s="63" t="s">
        <v>41</v>
      </c>
      <c r="H11" s="64" t="s">
        <v>42</v>
      </c>
      <c r="I11" s="63" t="s">
        <v>40</v>
      </c>
      <c r="J11" s="63" t="s">
        <v>41</v>
      </c>
      <c r="K11" s="64" t="s">
        <v>42</v>
      </c>
      <c r="L11" s="63" t="s">
        <v>40</v>
      </c>
      <c r="M11" s="63" t="s">
        <v>41</v>
      </c>
      <c r="N11" s="64" t="s">
        <v>42</v>
      </c>
      <c r="P11" s="63"/>
      <c r="Q11" s="65" t="s">
        <v>43</v>
      </c>
      <c r="R11" s="65" t="s">
        <v>44</v>
      </c>
      <c r="S11" s="65" t="s">
        <v>43</v>
      </c>
    </row>
    <row r="12" spans="1:21">
      <c r="B12" s="11" t="s">
        <v>45</v>
      </c>
      <c r="C12" s="31">
        <v>323964.06272391707</v>
      </c>
      <c r="D12" s="31">
        <v>230474.8524160829</v>
      </c>
      <c r="E12" s="66">
        <v>554438.91513999994</v>
      </c>
      <c r="F12" s="20">
        <v>323964.06272391707</v>
      </c>
      <c r="G12" s="20">
        <v>230474.8524160829</v>
      </c>
      <c r="H12" s="66">
        <v>554438.91513999994</v>
      </c>
      <c r="I12" s="20">
        <v>69976237.548366085</v>
      </c>
      <c r="J12" s="20">
        <v>57157763.399188556</v>
      </c>
      <c r="K12" s="66">
        <v>127134000.94755465</v>
      </c>
      <c r="L12" s="20">
        <v>69976237.548366085</v>
      </c>
      <c r="M12" s="20">
        <v>57157763.399188556</v>
      </c>
      <c r="N12" s="66">
        <v>127134000.94755465</v>
      </c>
      <c r="P12" s="11" t="s">
        <v>45</v>
      </c>
      <c r="Q12" s="67">
        <v>0.1901244956793339</v>
      </c>
      <c r="R12" s="67">
        <v>0.27404519141894756</v>
      </c>
      <c r="S12" s="67">
        <v>0.1901244956793339</v>
      </c>
      <c r="T12" s="68"/>
      <c r="U12" s="68"/>
    </row>
    <row r="13" spans="1:21">
      <c r="B13" s="69" t="s">
        <v>46</v>
      </c>
      <c r="C13" s="20">
        <v>302593.58801999997</v>
      </c>
      <c r="D13" s="20">
        <v>213036.28559000004</v>
      </c>
      <c r="E13" s="66">
        <v>515629.87361000001</v>
      </c>
      <c r="F13" s="20">
        <v>626557.6507439171</v>
      </c>
      <c r="G13" s="20">
        <v>443511.13800608297</v>
      </c>
      <c r="H13" s="66">
        <v>1070068.7887500001</v>
      </c>
      <c r="I13" s="20">
        <v>65360215.01231999</v>
      </c>
      <c r="J13" s="20">
        <v>52832998.826320007</v>
      </c>
      <c r="K13" s="66">
        <v>118193213.83864</v>
      </c>
      <c r="L13" s="20">
        <v>135336452.56068608</v>
      </c>
      <c r="M13" s="20">
        <v>109990762.22550857</v>
      </c>
      <c r="N13" s="66">
        <v>245327214.78619465</v>
      </c>
      <c r="P13" s="69" t="s">
        <v>46</v>
      </c>
      <c r="Q13" s="67">
        <v>0.19314390620282429</v>
      </c>
      <c r="R13" s="67">
        <v>0.27780160226375827</v>
      </c>
      <c r="S13" s="67">
        <v>0.19157918073733107</v>
      </c>
      <c r="T13" s="68"/>
      <c r="U13" s="68"/>
    </row>
    <row r="14" spans="1:21">
      <c r="B14" s="11" t="s">
        <v>47</v>
      </c>
      <c r="C14" s="31">
        <v>332927.21566000005</v>
      </c>
      <c r="D14" s="31">
        <v>233333.62003999998</v>
      </c>
      <c r="E14" s="66">
        <v>566260.83570000005</v>
      </c>
      <c r="F14" s="20">
        <v>959484.86640391708</v>
      </c>
      <c r="G14" s="20">
        <v>676844.75804608292</v>
      </c>
      <c r="H14" s="66">
        <v>1636329.62445</v>
      </c>
      <c r="I14" s="20">
        <v>71912278.582560003</v>
      </c>
      <c r="J14" s="20">
        <v>57866737.769919991</v>
      </c>
      <c r="K14" s="66">
        <v>129779016.35247999</v>
      </c>
      <c r="L14" s="20">
        <v>207248731.14324608</v>
      </c>
      <c r="M14" s="20">
        <v>167857499.99542856</v>
      </c>
      <c r="N14" s="66">
        <v>375106231.13867462</v>
      </c>
      <c r="P14" s="11" t="s">
        <v>47</v>
      </c>
      <c r="Q14" s="70">
        <v>0.20631078727631147</v>
      </c>
      <c r="R14" s="67">
        <v>0.29403759983144656</v>
      </c>
      <c r="S14" s="70">
        <v>0.19667601264043494</v>
      </c>
      <c r="T14" s="68"/>
      <c r="U14" s="68"/>
    </row>
    <row r="15" spans="1:21">
      <c r="B15" s="11" t="s">
        <v>48</v>
      </c>
      <c r="C15" s="31">
        <v>315620.31342000014</v>
      </c>
      <c r="D15" s="31">
        <v>219273.05389000013</v>
      </c>
      <c r="E15" s="66">
        <v>534893.36731000023</v>
      </c>
      <c r="F15" s="20">
        <v>1275105.1798239173</v>
      </c>
      <c r="G15" s="20">
        <v>896117.81193608302</v>
      </c>
      <c r="H15" s="66">
        <v>2171222.9917600006</v>
      </c>
      <c r="I15" s="20">
        <v>68173987.698720023</v>
      </c>
      <c r="J15" s="20">
        <v>54379717.364720032</v>
      </c>
      <c r="K15" s="66">
        <v>122553705.06344005</v>
      </c>
      <c r="L15" s="20">
        <v>275422718.84196615</v>
      </c>
      <c r="M15" s="20">
        <v>222237217.36014858</v>
      </c>
      <c r="N15" s="66">
        <v>497659936.2021147</v>
      </c>
      <c r="P15" s="11" t="s">
        <v>48</v>
      </c>
      <c r="Q15" s="70">
        <v>0.19772537568393411</v>
      </c>
      <c r="R15" s="67">
        <v>0.26544802155049502</v>
      </c>
      <c r="S15" s="70">
        <v>0.19693442871852812</v>
      </c>
      <c r="T15" s="68"/>
      <c r="U15" s="68"/>
    </row>
    <row r="16" spans="1:21">
      <c r="B16" s="11" t="s">
        <v>49</v>
      </c>
      <c r="C16" s="31">
        <v>355150.9228399999</v>
      </c>
      <c r="D16" s="31">
        <v>239334.74625999999</v>
      </c>
      <c r="E16" s="66">
        <v>594485.66909999982</v>
      </c>
      <c r="F16" s="20">
        <v>1630256.1026639172</v>
      </c>
      <c r="G16" s="20">
        <v>1135452.5581960829</v>
      </c>
      <c r="H16" s="66">
        <v>2765708.6608600002</v>
      </c>
      <c r="I16" s="20">
        <v>76712599.333439976</v>
      </c>
      <c r="J16" s="20">
        <v>59355017.072479993</v>
      </c>
      <c r="K16" s="66">
        <v>136067616.40591997</v>
      </c>
      <c r="L16" s="20">
        <v>352135318.1754061</v>
      </c>
      <c r="M16" s="20">
        <v>281592234.43262857</v>
      </c>
      <c r="N16" s="66">
        <v>633727552.60803461</v>
      </c>
      <c r="P16" s="11" t="s">
        <v>49</v>
      </c>
      <c r="Q16" s="67">
        <v>0.20649650259332469</v>
      </c>
      <c r="R16" s="67">
        <v>0.2781440468381966</v>
      </c>
      <c r="S16" s="67">
        <v>0.19898750120162659</v>
      </c>
      <c r="T16" s="68"/>
      <c r="U16" s="68"/>
    </row>
    <row r="17" spans="2:21" s="44" customFormat="1">
      <c r="B17" s="11" t="s">
        <v>51</v>
      </c>
      <c r="C17" s="31"/>
      <c r="D17" s="31"/>
      <c r="E17" s="66"/>
      <c r="F17" s="20"/>
      <c r="G17" s="20"/>
      <c r="H17" s="66"/>
      <c r="I17" s="20"/>
      <c r="J17" s="20"/>
      <c r="K17" s="66"/>
      <c r="L17" s="20"/>
      <c r="M17" s="20"/>
      <c r="N17" s="66"/>
      <c r="P17" s="11" t="s">
        <v>51</v>
      </c>
      <c r="Q17" s="70" t="s">
        <v>50</v>
      </c>
      <c r="R17" s="67" t="s">
        <v>50</v>
      </c>
      <c r="S17" s="70" t="s">
        <v>50</v>
      </c>
      <c r="T17" s="68"/>
      <c r="U17" s="68"/>
    </row>
    <row r="18" spans="2:21" s="44" customFormat="1">
      <c r="B18" s="11" t="s">
        <v>52</v>
      </c>
      <c r="C18" s="31"/>
      <c r="D18" s="31"/>
      <c r="E18" s="66"/>
      <c r="F18" s="20"/>
      <c r="G18" s="20"/>
      <c r="H18" s="66"/>
      <c r="I18" s="20"/>
      <c r="J18" s="20"/>
      <c r="K18" s="66"/>
      <c r="L18" s="20"/>
      <c r="M18" s="20"/>
      <c r="N18" s="66"/>
      <c r="P18" s="11" t="s">
        <v>52</v>
      </c>
      <c r="Q18" s="70" t="s">
        <v>50</v>
      </c>
      <c r="R18" s="67" t="s">
        <v>50</v>
      </c>
      <c r="S18" s="70" t="s">
        <v>50</v>
      </c>
      <c r="T18" s="68"/>
      <c r="U18" s="68"/>
    </row>
    <row r="19" spans="2:21" s="44" customFormat="1">
      <c r="B19" s="69" t="s">
        <v>53</v>
      </c>
      <c r="C19" s="31"/>
      <c r="D19" s="31"/>
      <c r="E19" s="66"/>
      <c r="F19" s="20"/>
      <c r="G19" s="20"/>
      <c r="H19" s="66"/>
      <c r="I19" s="20"/>
      <c r="J19" s="20"/>
      <c r="K19" s="66"/>
      <c r="L19" s="20"/>
      <c r="M19" s="20"/>
      <c r="N19" s="66"/>
      <c r="P19" s="69" t="s">
        <v>53</v>
      </c>
      <c r="Q19" s="70" t="s">
        <v>50</v>
      </c>
      <c r="R19" s="67" t="s">
        <v>50</v>
      </c>
      <c r="S19" s="70" t="s">
        <v>50</v>
      </c>
      <c r="T19" s="68"/>
      <c r="U19" s="68"/>
    </row>
    <row r="20" spans="2:21" s="44" customFormat="1">
      <c r="B20" s="11" t="s">
        <v>54</v>
      </c>
      <c r="C20" s="31"/>
      <c r="D20" s="31"/>
      <c r="E20" s="66"/>
      <c r="F20" s="20"/>
      <c r="G20" s="20"/>
      <c r="H20" s="66"/>
      <c r="I20" s="20"/>
      <c r="J20" s="20"/>
      <c r="K20" s="66"/>
      <c r="L20" s="20"/>
      <c r="M20" s="20"/>
      <c r="N20" s="66"/>
      <c r="P20" s="11" t="s">
        <v>54</v>
      </c>
      <c r="Q20" s="70" t="s">
        <v>50</v>
      </c>
      <c r="R20" s="67" t="s">
        <v>50</v>
      </c>
      <c r="S20" s="70" t="s">
        <v>50</v>
      </c>
      <c r="T20" s="68"/>
      <c r="U20" s="68"/>
    </row>
    <row r="21" spans="2:21" s="44" customFormat="1">
      <c r="B21" s="11" t="s">
        <v>55</v>
      </c>
      <c r="C21" s="31"/>
      <c r="D21" s="31"/>
      <c r="E21" s="66"/>
      <c r="F21" s="20"/>
      <c r="G21" s="20"/>
      <c r="H21" s="66"/>
      <c r="I21" s="20"/>
      <c r="J21" s="20"/>
      <c r="K21" s="66"/>
      <c r="L21" s="20"/>
      <c r="M21" s="20"/>
      <c r="N21" s="66"/>
      <c r="P21" s="11" t="s">
        <v>55</v>
      </c>
      <c r="Q21" s="70" t="s">
        <v>50</v>
      </c>
      <c r="R21" s="67" t="s">
        <v>50</v>
      </c>
      <c r="S21" s="70" t="s">
        <v>50</v>
      </c>
      <c r="T21" s="68"/>
      <c r="U21" s="68"/>
    </row>
    <row r="22" spans="2:21" s="44" customFormat="1">
      <c r="B22" s="11" t="s">
        <v>56</v>
      </c>
      <c r="C22" s="31"/>
      <c r="D22" s="31"/>
      <c r="E22" s="66"/>
      <c r="F22" s="20"/>
      <c r="G22" s="20"/>
      <c r="H22" s="66"/>
      <c r="I22" s="20"/>
      <c r="J22" s="20"/>
      <c r="K22" s="66"/>
      <c r="L22" s="20"/>
      <c r="M22" s="20"/>
      <c r="N22" s="66"/>
      <c r="P22" s="11" t="s">
        <v>56</v>
      </c>
      <c r="Q22" s="70" t="s">
        <v>50</v>
      </c>
      <c r="R22" s="67" t="s">
        <v>50</v>
      </c>
      <c r="S22" s="70" t="s">
        <v>50</v>
      </c>
      <c r="T22" s="68"/>
      <c r="U22" s="68"/>
    </row>
    <row r="23" spans="2:21" s="44" customFormat="1">
      <c r="B23" s="29" t="s">
        <v>57</v>
      </c>
      <c r="C23" s="31"/>
      <c r="D23" s="31"/>
      <c r="E23" s="66"/>
      <c r="F23" s="20"/>
      <c r="G23" s="20"/>
      <c r="H23" s="66"/>
      <c r="I23" s="20"/>
      <c r="J23" s="20"/>
      <c r="K23" s="66"/>
      <c r="L23" s="20"/>
      <c r="M23" s="20"/>
      <c r="N23" s="66"/>
      <c r="P23" s="11" t="s">
        <v>57</v>
      </c>
      <c r="Q23" s="70" t="s">
        <v>50</v>
      </c>
      <c r="R23" s="67" t="s">
        <v>50</v>
      </c>
      <c r="S23" s="70" t="s">
        <v>50</v>
      </c>
      <c r="T23" s="68"/>
      <c r="U23" s="68"/>
    </row>
    <row r="25" spans="2:21" s="44" customFormat="1" ht="15">
      <c r="C25" s="71"/>
    </row>
    <row r="26" spans="2:21" s="44" customFormat="1">
      <c r="C26" s="72"/>
      <c r="D26" s="72"/>
      <c r="E26" s="68"/>
    </row>
    <row r="27" spans="2:21" s="44" customFormat="1" ht="13.5" thickBot="1">
      <c r="B27" s="59"/>
      <c r="C27" s="73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2:21" s="44" customFormat="1" ht="13.5" thickTop="1"/>
    <row r="32" spans="2:21" s="44" customFormat="1">
      <c r="B32" s="60"/>
      <c r="C32" s="61"/>
      <c r="D32" s="61"/>
      <c r="E32" s="61"/>
      <c r="F32" s="61"/>
      <c r="G32" s="61"/>
      <c r="H32" s="61"/>
      <c r="I32" s="61"/>
      <c r="J32" s="61"/>
      <c r="K32" s="61"/>
    </row>
    <row r="33" spans="1:11">
      <c r="B33" s="3"/>
      <c r="C33" s="3"/>
      <c r="D33" s="62" t="s">
        <v>12</v>
      </c>
      <c r="E33" s="62"/>
      <c r="F33" s="62" t="s">
        <v>14</v>
      </c>
      <c r="G33" s="62"/>
      <c r="I33" s="3" t="s">
        <v>58</v>
      </c>
      <c r="J33" s="74"/>
      <c r="K33" s="74" t="s">
        <v>22</v>
      </c>
    </row>
    <row r="34" spans="1:11">
      <c r="B34" s="63"/>
      <c r="C34" s="63" t="s">
        <v>38</v>
      </c>
      <c r="D34" s="63" t="s">
        <v>39</v>
      </c>
      <c r="E34" s="63" t="s">
        <v>59</v>
      </c>
      <c r="F34" s="63" t="s">
        <v>38</v>
      </c>
      <c r="G34" s="63" t="s">
        <v>39</v>
      </c>
      <c r="H34" s="63" t="s">
        <v>38</v>
      </c>
      <c r="I34" s="75" t="s">
        <v>39</v>
      </c>
      <c r="J34" s="63" t="s">
        <v>38</v>
      </c>
      <c r="K34" s="75" t="s">
        <v>39</v>
      </c>
    </row>
    <row r="35" spans="1:11">
      <c r="A35" s="52" t="s">
        <v>60</v>
      </c>
      <c r="B35" s="11" t="s">
        <v>45</v>
      </c>
      <c r="C35" s="31">
        <v>21420.292516474619</v>
      </c>
      <c r="D35" s="20">
        <v>21420.292516474619</v>
      </c>
      <c r="E35" s="76">
        <v>0.99744037322216927</v>
      </c>
      <c r="F35" s="31">
        <v>4911717.8010471025</v>
      </c>
      <c r="G35" s="20">
        <v>4911717.8010471025</v>
      </c>
      <c r="H35" s="26">
        <v>25.883816232368158</v>
      </c>
      <c r="I35" s="26">
        <v>25.883816232368158</v>
      </c>
      <c r="J35" s="31">
        <v>11</v>
      </c>
      <c r="K35" s="31">
        <v>11</v>
      </c>
    </row>
    <row r="36" spans="1:11">
      <c r="A36" s="52" t="s">
        <v>61</v>
      </c>
      <c r="B36" s="69" t="s">
        <v>46</v>
      </c>
      <c r="C36" s="31">
        <v>19955.098571124239</v>
      </c>
      <c r="D36" s="20">
        <v>41375.391087598859</v>
      </c>
      <c r="E36" s="13">
        <v>0.99681038477441108</v>
      </c>
      <c r="F36" s="31">
        <v>4525062.9039029991</v>
      </c>
      <c r="G36" s="20">
        <v>9436780.7049501017</v>
      </c>
      <c r="H36" s="26">
        <v>25.839505215781571</v>
      </c>
      <c r="I36" s="26">
        <v>25.86233016427726</v>
      </c>
      <c r="J36" s="31">
        <v>4</v>
      </c>
      <c r="K36" s="31">
        <v>15</v>
      </c>
    </row>
    <row r="37" spans="1:11">
      <c r="A37" s="52" t="s">
        <v>62</v>
      </c>
      <c r="B37" s="11" t="s">
        <v>47</v>
      </c>
      <c r="C37" s="31">
        <v>21888.596129801495</v>
      </c>
      <c r="D37" s="20">
        <v>63263.987217400354</v>
      </c>
      <c r="E37" s="76">
        <v>0.99646379868395896</v>
      </c>
      <c r="F37" s="31">
        <v>4965041.167567526</v>
      </c>
      <c r="G37" s="20">
        <v>14401821.872517627</v>
      </c>
      <c r="H37" s="26">
        <v>25.870130379400251</v>
      </c>
      <c r="I37" s="26">
        <v>25.865038438430204</v>
      </c>
      <c r="J37" s="31">
        <v>8</v>
      </c>
      <c r="K37" s="31">
        <v>23</v>
      </c>
    </row>
    <row r="38" spans="1:11">
      <c r="A38" s="52" t="s">
        <v>63</v>
      </c>
      <c r="B38" s="11" t="s">
        <v>48</v>
      </c>
      <c r="C38" s="31">
        <v>20618.481949765301</v>
      </c>
      <c r="D38" s="20">
        <v>83882.469167165662</v>
      </c>
      <c r="E38" s="76">
        <v>0.99839405129021086</v>
      </c>
      <c r="F38" s="31">
        <v>4675210.6948340274</v>
      </c>
      <c r="G38" s="20">
        <v>19077032.567351654</v>
      </c>
      <c r="H38" s="26">
        <v>25.87959439752489</v>
      </c>
      <c r="I38" s="26">
        <v>25.868925829230545</v>
      </c>
      <c r="J38" s="31">
        <v>7</v>
      </c>
      <c r="K38" s="31">
        <v>30</v>
      </c>
    </row>
    <row r="39" spans="1:11">
      <c r="A39" s="52" t="s">
        <v>64</v>
      </c>
      <c r="B39" s="11" t="s">
        <v>49</v>
      </c>
      <c r="C39" s="31">
        <v>22971.212762007443</v>
      </c>
      <c r="D39" s="20">
        <v>106853.68192917311</v>
      </c>
      <c r="E39" s="76">
        <v>0.9936105491167655</v>
      </c>
      <c r="F39" s="31">
        <v>5202834.7466826979</v>
      </c>
      <c r="G39" s="20">
        <v>24279867.31403435</v>
      </c>
      <c r="H39" s="26">
        <v>25.87959439752489</v>
      </c>
      <c r="I39" s="26">
        <v>25.871174493083707</v>
      </c>
      <c r="J39" s="31">
        <v>3</v>
      </c>
      <c r="K39" s="31">
        <v>33</v>
      </c>
    </row>
    <row r="40" spans="1:11">
      <c r="A40" s="52" t="s">
        <v>65</v>
      </c>
      <c r="B40" s="11" t="s">
        <v>51</v>
      </c>
      <c r="C40" s="31"/>
      <c r="D40" s="20"/>
      <c r="E40" s="76"/>
      <c r="F40" s="31"/>
      <c r="G40" s="20"/>
      <c r="H40" s="26" t="s">
        <v>50</v>
      </c>
      <c r="I40" s="26" t="s">
        <v>50</v>
      </c>
      <c r="J40" s="31"/>
      <c r="K40" s="31"/>
    </row>
    <row r="41" spans="1:11">
      <c r="A41" s="52" t="s">
        <v>66</v>
      </c>
      <c r="B41" s="11" t="s">
        <v>52</v>
      </c>
      <c r="C41" s="31"/>
      <c r="D41" s="20"/>
      <c r="E41" s="76"/>
      <c r="F41" s="31"/>
      <c r="G41" s="31"/>
      <c r="H41" s="26" t="s">
        <v>50</v>
      </c>
      <c r="I41" s="26" t="s">
        <v>50</v>
      </c>
      <c r="J41" s="31"/>
      <c r="K41" s="31"/>
    </row>
    <row r="42" spans="1:11">
      <c r="A42" s="52" t="s">
        <v>67</v>
      </c>
      <c r="B42" s="69" t="s">
        <v>53</v>
      </c>
      <c r="C42" s="31"/>
      <c r="D42" s="20"/>
      <c r="E42" s="76"/>
      <c r="F42" s="31"/>
      <c r="G42" s="31"/>
      <c r="H42" s="26" t="s">
        <v>50</v>
      </c>
      <c r="I42" s="26" t="s">
        <v>50</v>
      </c>
      <c r="J42" s="31"/>
      <c r="K42" s="31"/>
    </row>
    <row r="43" spans="1:11">
      <c r="A43" s="52" t="s">
        <v>68</v>
      </c>
      <c r="B43" s="11" t="s">
        <v>54</v>
      </c>
      <c r="C43" s="31"/>
      <c r="D43" s="20"/>
      <c r="E43" s="76"/>
      <c r="F43" s="31"/>
      <c r="G43" s="31"/>
      <c r="H43" s="26" t="s">
        <v>50</v>
      </c>
      <c r="I43" s="26" t="s">
        <v>50</v>
      </c>
      <c r="J43" s="31"/>
      <c r="K43" s="31"/>
    </row>
    <row r="44" spans="1:11">
      <c r="A44" s="52" t="s">
        <v>69</v>
      </c>
      <c r="B44" s="11" t="s">
        <v>55</v>
      </c>
      <c r="C44" s="31"/>
      <c r="D44" s="20"/>
      <c r="E44" s="76"/>
      <c r="F44" s="31"/>
      <c r="G44" s="31"/>
      <c r="H44" s="26" t="s">
        <v>50</v>
      </c>
      <c r="I44" s="26" t="s">
        <v>50</v>
      </c>
      <c r="J44" s="31"/>
      <c r="K44" s="31"/>
    </row>
    <row r="45" spans="1:11">
      <c r="A45" s="52" t="s">
        <v>70</v>
      </c>
      <c r="B45" s="11" t="s">
        <v>56</v>
      </c>
      <c r="C45" s="31"/>
      <c r="D45" s="20"/>
      <c r="E45" s="76"/>
      <c r="F45" s="31"/>
      <c r="G45" s="31"/>
      <c r="H45" s="26" t="s">
        <v>50</v>
      </c>
      <c r="I45" s="26" t="s">
        <v>50</v>
      </c>
      <c r="J45" s="31"/>
      <c r="K45" s="31"/>
    </row>
    <row r="46" spans="1:11">
      <c r="A46" s="52" t="s">
        <v>71</v>
      </c>
      <c r="B46" s="11" t="s">
        <v>57</v>
      </c>
      <c r="C46" s="31"/>
      <c r="D46" s="20"/>
      <c r="E46" s="76"/>
      <c r="F46" s="31"/>
      <c r="G46" s="31"/>
      <c r="H46" s="26" t="s">
        <v>50</v>
      </c>
      <c r="I46" s="26" t="s">
        <v>50</v>
      </c>
      <c r="J46" s="31"/>
      <c r="K46" s="31"/>
    </row>
    <row r="47" spans="1:11">
      <c r="J47" s="77"/>
      <c r="K47" s="77"/>
    </row>
    <row r="50" spans="1:18" ht="13.5" thickBot="1">
      <c r="A50" s="58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</row>
    <row r="51" spans="1:18" ht="13.5" thickTop="1"/>
    <row r="1048576" spans="11:11" s="44" customFormat="1">
      <c r="K1048576" s="31"/>
    </row>
  </sheetData>
  <mergeCells count="6">
    <mergeCell ref="C9:H9"/>
    <mergeCell ref="I9:N9"/>
    <mergeCell ref="C10:E10"/>
    <mergeCell ref="F10:H10"/>
    <mergeCell ref="I10:K10"/>
    <mergeCell ref="L10:N10"/>
  </mergeCells>
  <printOptions horizontalCentered="1" verticalCentered="1"/>
  <pageMargins left="0.74803149606299213" right="0.55118110236220474" top="0.86614173228346458" bottom="0.62992125984251968" header="0.55118110236220474" footer="0"/>
  <pageSetup paperSize="9" scale="70" orientation="landscape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2"/>
    <col min="2" max="3" width="10.140625" style="2" customWidth="1"/>
    <col min="4" max="4" width="9.140625" style="2"/>
    <col min="5" max="5" width="9.5703125" style="2" bestFit="1" customWidth="1"/>
    <col min="6" max="15" width="9.140625" style="2"/>
    <col min="16" max="16" width="8.7109375" style="2" bestFit="1" customWidth="1"/>
    <col min="17" max="19" width="9.140625" style="2"/>
    <col min="20" max="20" width="9.42578125" style="2" customWidth="1"/>
    <col min="21" max="16384" width="9.140625" style="2"/>
  </cols>
  <sheetData>
    <row r="2" spans="1:18" ht="20.25">
      <c r="C2" s="78" t="s">
        <v>72</v>
      </c>
      <c r="N2" s="4" t="str">
        <f>+'Detalhe Oferta'!R2</f>
        <v>Maio de 2011</v>
      </c>
      <c r="P2" s="3"/>
      <c r="Q2" s="3"/>
      <c r="R2" s="3"/>
    </row>
    <row r="3" spans="1:18">
      <c r="P3" s="3"/>
      <c r="Q3" s="3"/>
      <c r="R3" s="3"/>
    </row>
    <row r="4" spans="1:18" ht="13.5" thickBo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3"/>
      <c r="R4" s="3"/>
    </row>
    <row r="5" spans="1:18" ht="13.5" thickTop="1">
      <c r="Q5" s="3"/>
      <c r="R5" s="3"/>
    </row>
    <row r="7" spans="1:18">
      <c r="A7" s="43"/>
      <c r="B7" s="79" t="s">
        <v>73</v>
      </c>
      <c r="C7" s="61"/>
      <c r="D7" s="61"/>
      <c r="E7" s="61"/>
      <c r="G7" s="79" t="s">
        <v>74</v>
      </c>
      <c r="H7" s="61"/>
      <c r="I7" s="61"/>
      <c r="J7" s="61"/>
      <c r="L7" s="79" t="s">
        <v>75</v>
      </c>
      <c r="M7" s="79"/>
      <c r="N7" s="61"/>
      <c r="O7" s="61"/>
      <c r="P7" s="61"/>
    </row>
    <row r="8" spans="1:18">
      <c r="A8" s="43"/>
      <c r="B8" s="80"/>
      <c r="C8" s="80" t="s">
        <v>76</v>
      </c>
      <c r="D8" s="80"/>
      <c r="E8" s="63" t="s">
        <v>77</v>
      </c>
      <c r="G8" s="80"/>
      <c r="H8" s="80" t="s">
        <v>76</v>
      </c>
      <c r="I8" s="80"/>
      <c r="J8" s="63" t="s">
        <v>77</v>
      </c>
      <c r="L8" s="81"/>
      <c r="M8" s="81" t="s">
        <v>76</v>
      </c>
      <c r="N8" s="81"/>
      <c r="O8" s="65" t="s">
        <v>78</v>
      </c>
      <c r="P8" s="63" t="s">
        <v>77</v>
      </c>
    </row>
    <row r="9" spans="1:18">
      <c r="A9" s="43">
        <v>1</v>
      </c>
      <c r="B9" s="82"/>
      <c r="C9" s="82"/>
      <c r="D9" s="83" t="s">
        <v>79</v>
      </c>
      <c r="E9" s="84">
        <v>0.37614692234031522</v>
      </c>
      <c r="F9" s="85"/>
      <c r="G9" s="86"/>
      <c r="H9" s="86"/>
      <c r="I9" s="83" t="s">
        <v>80</v>
      </c>
      <c r="J9" s="84">
        <v>9.3974571586511874E-3</v>
      </c>
      <c r="K9" s="85"/>
      <c r="L9" s="87"/>
      <c r="M9" s="87"/>
      <c r="N9" s="83" t="s">
        <v>81</v>
      </c>
      <c r="O9" s="88" t="s">
        <v>82</v>
      </c>
      <c r="P9" s="84">
        <v>0.78954513584798924</v>
      </c>
    </row>
    <row r="10" spans="1:18">
      <c r="A10" s="43">
        <f t="shared" ref="A10:A18" si="0">+A9+1</f>
        <v>2</v>
      </c>
      <c r="B10" s="82"/>
      <c r="C10" s="82"/>
      <c r="D10" s="83" t="s">
        <v>83</v>
      </c>
      <c r="E10" s="84">
        <v>0.3610453607604549</v>
      </c>
      <c r="F10" s="85"/>
      <c r="G10" s="86"/>
      <c r="H10" s="86"/>
      <c r="I10" s="83" t="s">
        <v>84</v>
      </c>
      <c r="J10" s="84">
        <v>1.4455490131486672E-2</v>
      </c>
      <c r="K10" s="85"/>
      <c r="L10" s="87"/>
      <c r="M10" s="87"/>
      <c r="N10" s="83" t="s">
        <v>79</v>
      </c>
      <c r="O10" s="88" t="s">
        <v>82</v>
      </c>
      <c r="P10" s="84">
        <v>0.73997830765750316</v>
      </c>
    </row>
    <row r="11" spans="1:18">
      <c r="A11" s="43">
        <f t="shared" si="0"/>
        <v>3</v>
      </c>
      <c r="B11" s="82"/>
      <c r="C11" s="82"/>
      <c r="D11" s="83" t="s">
        <v>87</v>
      </c>
      <c r="E11" s="84">
        <v>0.34945592723021812</v>
      </c>
      <c r="F11" s="85"/>
      <c r="G11" s="86"/>
      <c r="H11" s="86"/>
      <c r="I11" s="83" t="s">
        <v>85</v>
      </c>
      <c r="J11" s="84">
        <v>2.8521460560295513E-2</v>
      </c>
      <c r="K11" s="85"/>
      <c r="L11" s="89"/>
      <c r="M11" s="89"/>
      <c r="N11" s="90" t="s">
        <v>86</v>
      </c>
      <c r="O11" s="91" t="s">
        <v>82</v>
      </c>
      <c r="P11" s="92">
        <v>0.73008233272258627</v>
      </c>
    </row>
    <row r="12" spans="1:18">
      <c r="A12" s="43">
        <f t="shared" si="0"/>
        <v>4</v>
      </c>
      <c r="B12" s="82"/>
      <c r="C12" s="82"/>
      <c r="D12" s="83" t="s">
        <v>81</v>
      </c>
      <c r="E12" s="84">
        <v>0.34661190617283466</v>
      </c>
      <c r="F12" s="85"/>
      <c r="G12" s="86"/>
      <c r="H12" s="86"/>
      <c r="I12" s="83" t="s">
        <v>88</v>
      </c>
      <c r="J12" s="84">
        <v>3.3717223215069862E-2</v>
      </c>
      <c r="K12" s="85"/>
      <c r="L12" s="89"/>
      <c r="M12" s="89"/>
      <c r="N12" s="90" t="s">
        <v>89</v>
      </c>
      <c r="O12" s="91" t="s">
        <v>82</v>
      </c>
      <c r="P12" s="92">
        <v>0.71354028808656511</v>
      </c>
    </row>
    <row r="13" spans="1:18">
      <c r="A13" s="43">
        <f t="shared" si="0"/>
        <v>5</v>
      </c>
      <c r="B13" s="82"/>
      <c r="C13" s="82"/>
      <c r="D13" s="83" t="s">
        <v>96</v>
      </c>
      <c r="E13" s="84">
        <v>0.32619060678515688</v>
      </c>
      <c r="F13" s="85"/>
      <c r="G13" s="86"/>
      <c r="H13" s="86"/>
      <c r="I13" s="83" t="s">
        <v>101</v>
      </c>
      <c r="J13" s="84">
        <v>3.6133721324765181E-2</v>
      </c>
      <c r="K13" s="85"/>
      <c r="L13" s="89"/>
      <c r="M13" s="89"/>
      <c r="N13" s="90" t="s">
        <v>83</v>
      </c>
      <c r="O13" s="91" t="s">
        <v>82</v>
      </c>
      <c r="P13" s="92">
        <v>0.67155707283178212</v>
      </c>
    </row>
    <row r="14" spans="1:18">
      <c r="A14" s="43">
        <f t="shared" si="0"/>
        <v>6</v>
      </c>
      <c r="B14" s="82"/>
      <c r="C14" s="82"/>
      <c r="D14" s="83" t="s">
        <v>361</v>
      </c>
      <c r="E14" s="84">
        <v>0.3128743402283119</v>
      </c>
      <c r="F14" s="85"/>
      <c r="G14" s="86"/>
      <c r="H14" s="86"/>
      <c r="I14" s="83" t="s">
        <v>98</v>
      </c>
      <c r="J14" s="84">
        <v>3.6217112944656342E-2</v>
      </c>
      <c r="K14" s="85"/>
      <c r="L14" s="89"/>
      <c r="M14" s="89"/>
      <c r="N14" s="90" t="s">
        <v>96</v>
      </c>
      <c r="O14" s="91" t="s">
        <v>82</v>
      </c>
      <c r="P14" s="92">
        <v>0.61130684467584406</v>
      </c>
    </row>
    <row r="15" spans="1:18">
      <c r="A15" s="43">
        <f t="shared" si="0"/>
        <v>7</v>
      </c>
      <c r="B15" s="82"/>
      <c r="C15" s="82"/>
      <c r="D15" s="83" t="s">
        <v>100</v>
      </c>
      <c r="E15" s="84">
        <v>0.31066106980269542</v>
      </c>
      <c r="F15" s="85"/>
      <c r="G15" s="86"/>
      <c r="H15" s="86"/>
      <c r="I15" s="83" t="s">
        <v>90</v>
      </c>
      <c r="J15" s="84">
        <v>3.846223842877261E-2</v>
      </c>
      <c r="K15" s="85"/>
      <c r="L15" s="87"/>
      <c r="M15" s="87"/>
      <c r="N15" s="83" t="s">
        <v>91</v>
      </c>
      <c r="O15" s="88" t="s">
        <v>92</v>
      </c>
      <c r="P15" s="84">
        <v>0.60912506099045094</v>
      </c>
    </row>
    <row r="16" spans="1:18">
      <c r="A16" s="43">
        <f t="shared" si="0"/>
        <v>8</v>
      </c>
      <c r="B16" s="82"/>
      <c r="C16" s="82"/>
      <c r="D16" s="83" t="s">
        <v>362</v>
      </c>
      <c r="E16" s="84">
        <v>0.3018046882299969</v>
      </c>
      <c r="F16" s="85"/>
      <c r="G16" s="86"/>
      <c r="H16" s="86"/>
      <c r="I16" s="83" t="s">
        <v>93</v>
      </c>
      <c r="J16" s="84">
        <v>4.0536323132241876E-2</v>
      </c>
      <c r="K16" s="85"/>
      <c r="L16" s="87"/>
      <c r="M16" s="87"/>
      <c r="N16" s="83" t="s">
        <v>95</v>
      </c>
      <c r="O16" s="88" t="s">
        <v>82</v>
      </c>
      <c r="P16" s="84">
        <v>0.60112942686117832</v>
      </c>
    </row>
    <row r="17" spans="1:16">
      <c r="A17" s="43">
        <f t="shared" si="0"/>
        <v>9</v>
      </c>
      <c r="B17" s="82"/>
      <c r="C17" s="82"/>
      <c r="D17" s="83" t="s">
        <v>86</v>
      </c>
      <c r="E17" s="84">
        <v>0.28931015261279497</v>
      </c>
      <c r="F17" s="85"/>
      <c r="G17" s="86"/>
      <c r="H17" s="86"/>
      <c r="I17" s="83" t="s">
        <v>363</v>
      </c>
      <c r="J17" s="84">
        <v>4.4452854720488391E-2</v>
      </c>
      <c r="K17" s="85"/>
      <c r="L17" s="87"/>
      <c r="M17" s="87"/>
      <c r="N17" s="83" t="s">
        <v>91</v>
      </c>
      <c r="O17" s="88" t="s">
        <v>102</v>
      </c>
      <c r="P17" s="84">
        <v>0.56755830797379836</v>
      </c>
    </row>
    <row r="18" spans="1:16">
      <c r="A18" s="93">
        <f t="shared" si="0"/>
        <v>10</v>
      </c>
      <c r="B18" s="82"/>
      <c r="C18" s="82"/>
      <c r="D18" s="83" t="s">
        <v>89</v>
      </c>
      <c r="E18" s="84">
        <v>0.27975014698679473</v>
      </c>
      <c r="F18" s="85"/>
      <c r="G18" s="86"/>
      <c r="H18" s="86"/>
      <c r="I18" s="83" t="s">
        <v>364</v>
      </c>
      <c r="J18" s="84">
        <v>4.6350432457038807E-2</v>
      </c>
      <c r="K18" s="85"/>
      <c r="L18" s="87"/>
      <c r="M18" s="87"/>
      <c r="N18" s="83" t="s">
        <v>87</v>
      </c>
      <c r="O18" s="88" t="s">
        <v>102</v>
      </c>
      <c r="P18" s="84">
        <v>0.56138145695664954</v>
      </c>
    </row>
    <row r="19" spans="1:16">
      <c r="B19" s="43"/>
      <c r="C19" s="94"/>
      <c r="D19" s="94"/>
      <c r="E19" s="95"/>
      <c r="F19" s="96"/>
      <c r="J19" s="97"/>
      <c r="K19" s="97"/>
      <c r="L19" s="95"/>
      <c r="M19" s="98"/>
      <c r="N19" s="96"/>
    </row>
    <row r="21" spans="1:16">
      <c r="C21" s="79" t="s">
        <v>103</v>
      </c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</row>
    <row r="22" spans="1:16">
      <c r="C22" s="63"/>
      <c r="D22" s="63" t="s">
        <v>45</v>
      </c>
      <c r="E22" s="63" t="s">
        <v>46</v>
      </c>
      <c r="F22" s="63" t="s">
        <v>47</v>
      </c>
      <c r="G22" s="63" t="s">
        <v>48</v>
      </c>
      <c r="H22" s="63" t="s">
        <v>49</v>
      </c>
      <c r="I22" s="63" t="s">
        <v>51</v>
      </c>
      <c r="J22" s="63" t="s">
        <v>52</v>
      </c>
      <c r="K22" s="63" t="s">
        <v>53</v>
      </c>
      <c r="L22" s="63" t="s">
        <v>54</v>
      </c>
      <c r="M22" s="63" t="s">
        <v>55</v>
      </c>
      <c r="N22" s="63" t="s">
        <v>56</v>
      </c>
      <c r="O22" s="63" t="s">
        <v>57</v>
      </c>
    </row>
    <row r="23" spans="1:16">
      <c r="C23" s="11" t="s">
        <v>104</v>
      </c>
      <c r="D23" s="99">
        <v>7.0882644602428324E-2</v>
      </c>
      <c r="E23" s="99">
        <v>6.1848725811219661E-2</v>
      </c>
      <c r="F23" s="99">
        <v>6.5469251716669133E-2</v>
      </c>
      <c r="G23" s="99">
        <v>6.2399748720017002E-2</v>
      </c>
      <c r="H23" s="99">
        <v>0.10582362259871456</v>
      </c>
      <c r="I23" s="99"/>
      <c r="J23" s="99"/>
      <c r="K23" s="99"/>
      <c r="L23" s="99"/>
      <c r="M23" s="99"/>
      <c r="N23" s="99"/>
      <c r="O23" s="99"/>
      <c r="P23" s="100"/>
    </row>
    <row r="24" spans="1:16">
      <c r="C24" s="11" t="s">
        <v>105</v>
      </c>
      <c r="D24" s="99">
        <v>8.9727365860333586E-2</v>
      </c>
      <c r="E24" s="99">
        <v>8.6473265143290234E-2</v>
      </c>
      <c r="F24" s="99">
        <v>9.5846845198429259E-2</v>
      </c>
      <c r="G24" s="99">
        <v>9.1292541475422331E-2</v>
      </c>
      <c r="H24" s="99">
        <v>0.11028330673464576</v>
      </c>
      <c r="I24" s="99"/>
      <c r="J24" s="99"/>
      <c r="K24" s="99"/>
      <c r="L24" s="99"/>
      <c r="M24" s="99"/>
      <c r="N24" s="99"/>
      <c r="O24" s="99"/>
      <c r="P24" s="100"/>
    </row>
    <row r="25" spans="1:16">
      <c r="C25" s="11" t="s">
        <v>106</v>
      </c>
      <c r="D25" s="99">
        <v>0.22020434310766562</v>
      </c>
      <c r="E25" s="99">
        <v>0.21298086638060856</v>
      </c>
      <c r="F25" s="99">
        <v>0.23489300670030866</v>
      </c>
      <c r="G25" s="99">
        <v>0.20071856689651699</v>
      </c>
      <c r="H25" s="99">
        <v>0.22949777160809195</v>
      </c>
      <c r="I25" s="99"/>
      <c r="J25" s="99"/>
      <c r="K25" s="99"/>
      <c r="L25" s="99"/>
      <c r="M25" s="99"/>
      <c r="N25" s="99"/>
      <c r="O25" s="99"/>
      <c r="P25" s="100"/>
    </row>
    <row r="26" spans="1:16">
      <c r="C26" s="11" t="s">
        <v>82</v>
      </c>
      <c r="D26" s="99">
        <v>0.27404519141894756</v>
      </c>
      <c r="E26" s="99">
        <v>0.26495855047823341</v>
      </c>
      <c r="F26" s="99">
        <v>0.28129647326946633</v>
      </c>
      <c r="G26" s="99">
        <v>0.26130385225378439</v>
      </c>
      <c r="H26" s="99">
        <v>0.27634869743680213</v>
      </c>
      <c r="I26" s="99"/>
      <c r="J26" s="99"/>
      <c r="K26" s="99"/>
      <c r="L26" s="99"/>
      <c r="M26" s="99"/>
      <c r="N26" s="99"/>
      <c r="O26" s="99"/>
      <c r="P26" s="100"/>
    </row>
    <row r="27" spans="1:16">
      <c r="C27" s="11" t="s">
        <v>107</v>
      </c>
      <c r="D27" s="99">
        <v>0.17350459055472434</v>
      </c>
      <c r="E27" s="99">
        <v>0.16845378246533568</v>
      </c>
      <c r="F27" s="99">
        <v>0.18044844269913998</v>
      </c>
      <c r="G27" s="99">
        <v>0.17927216891554648</v>
      </c>
      <c r="H27" s="99">
        <v>0.18282512569557965</v>
      </c>
      <c r="I27" s="99"/>
      <c r="J27" s="99"/>
      <c r="K27" s="99"/>
      <c r="L27" s="99"/>
      <c r="M27" s="99"/>
      <c r="N27" s="99"/>
      <c r="O27" s="99"/>
      <c r="P27" s="100"/>
    </row>
    <row r="28" spans="1:16">
      <c r="C28" s="11" t="s">
        <v>108</v>
      </c>
      <c r="D28" s="99">
        <v>0.15027603150434607</v>
      </c>
      <c r="E28" s="99">
        <v>0.15201219214898209</v>
      </c>
      <c r="F28" s="99">
        <v>0.16108483321753428</v>
      </c>
      <c r="G28" s="99">
        <v>0.16697731955438813</v>
      </c>
      <c r="H28" s="99">
        <v>0.16141380592031571</v>
      </c>
      <c r="I28" s="99"/>
      <c r="J28" s="99"/>
      <c r="K28" s="99"/>
      <c r="L28" s="99"/>
      <c r="M28" s="99"/>
      <c r="N28" s="99"/>
      <c r="O28" s="99"/>
      <c r="P28" s="100"/>
    </row>
    <row r="29" spans="1:16">
      <c r="C29" s="11" t="s">
        <v>109</v>
      </c>
      <c r="D29" s="99">
        <v>0.17350894367599556</v>
      </c>
      <c r="E29" s="99">
        <v>0.17729171523416157</v>
      </c>
      <c r="F29" s="99">
        <v>0.18603436997330308</v>
      </c>
      <c r="G29" s="99">
        <v>0.1858401896151271</v>
      </c>
      <c r="H29" s="99">
        <v>0.18127073111511516</v>
      </c>
      <c r="I29" s="99"/>
      <c r="J29" s="99"/>
      <c r="K29" s="99"/>
      <c r="L29" s="99"/>
      <c r="M29" s="99"/>
      <c r="N29" s="99"/>
      <c r="O29" s="99"/>
      <c r="P29" s="100"/>
    </row>
    <row r="30" spans="1:16">
      <c r="C30" s="11" t="s">
        <v>110</v>
      </c>
      <c r="D30" s="99">
        <v>0.21049493260191701</v>
      </c>
      <c r="E30" s="99">
        <v>0.22002794515265001</v>
      </c>
      <c r="F30" s="99">
        <v>0.23467230114420093</v>
      </c>
      <c r="G30" s="99">
        <v>0.22380353746978623</v>
      </c>
      <c r="H30" s="99">
        <v>0.22523888068255857</v>
      </c>
      <c r="I30" s="99"/>
      <c r="J30" s="99"/>
      <c r="K30" s="99"/>
      <c r="L30" s="99"/>
      <c r="M30" s="99"/>
      <c r="N30" s="99"/>
      <c r="O30" s="99"/>
      <c r="P30" s="100"/>
    </row>
    <row r="31" spans="1:16">
      <c r="C31" s="11" t="s">
        <v>111</v>
      </c>
      <c r="D31" s="99">
        <v>0.26590625733571899</v>
      </c>
      <c r="E31" s="99">
        <v>0.27780160226375827</v>
      </c>
      <c r="F31" s="99">
        <v>0.29403759983144656</v>
      </c>
      <c r="G31" s="99">
        <v>0.26544802155049502</v>
      </c>
      <c r="H31" s="99">
        <v>0.2781440468381966</v>
      </c>
      <c r="I31" s="99"/>
      <c r="J31" s="99"/>
      <c r="K31" s="99"/>
      <c r="L31" s="99"/>
      <c r="M31" s="99"/>
      <c r="N31" s="99"/>
      <c r="O31" s="99"/>
      <c r="P31" s="100"/>
    </row>
    <row r="32" spans="1:16">
      <c r="C32" s="11" t="s">
        <v>112</v>
      </c>
      <c r="D32" s="99">
        <v>0.23999595048080472</v>
      </c>
      <c r="E32" s="99">
        <v>0.24784746214673647</v>
      </c>
      <c r="F32" s="99">
        <v>0.26396010279720739</v>
      </c>
      <c r="G32" s="99">
        <v>0.25680205159548092</v>
      </c>
      <c r="H32" s="99">
        <v>0.24347170627424339</v>
      </c>
      <c r="I32" s="99"/>
      <c r="J32" s="99"/>
      <c r="K32" s="99"/>
      <c r="L32" s="99"/>
      <c r="M32" s="99"/>
      <c r="N32" s="99"/>
      <c r="O32" s="99"/>
      <c r="P32" s="100"/>
    </row>
    <row r="33" spans="2:18">
      <c r="C33" s="11" t="s">
        <v>113</v>
      </c>
      <c r="D33" s="99">
        <v>0.22641330345910113</v>
      </c>
      <c r="E33" s="99">
        <v>0.22940194519851814</v>
      </c>
      <c r="F33" s="99">
        <v>0.24399898373165202</v>
      </c>
      <c r="G33" s="99">
        <v>0.23554248131002986</v>
      </c>
      <c r="H33" s="99">
        <v>0.22036789407909121</v>
      </c>
      <c r="I33" s="99"/>
      <c r="J33" s="99"/>
      <c r="K33" s="99"/>
      <c r="L33" s="99"/>
      <c r="M33" s="99"/>
      <c r="N33" s="99"/>
      <c r="O33" s="99"/>
      <c r="P33" s="100"/>
    </row>
    <row r="34" spans="2:18">
      <c r="C34" s="11" t="s">
        <v>114</v>
      </c>
      <c r="D34" s="99">
        <v>0.21124415568314767</v>
      </c>
      <c r="E34" s="99">
        <v>0.20755968813442713</v>
      </c>
      <c r="F34" s="99">
        <v>0.21950476025352422</v>
      </c>
      <c r="G34" s="99">
        <v>0.21151478067287194</v>
      </c>
      <c r="H34" s="99">
        <v>0.21609100901135678</v>
      </c>
      <c r="I34" s="99"/>
      <c r="J34" s="99"/>
      <c r="K34" s="99"/>
      <c r="L34" s="99"/>
      <c r="M34" s="99"/>
      <c r="N34" s="99"/>
      <c r="O34" s="99"/>
      <c r="P34" s="100"/>
    </row>
    <row r="35" spans="2:18">
      <c r="B35" s="43"/>
      <c r="C35" s="11" t="s">
        <v>92</v>
      </c>
      <c r="D35" s="99">
        <v>0.24892497868400504</v>
      </c>
      <c r="E35" s="99">
        <v>0.24334798717300438</v>
      </c>
      <c r="F35" s="99">
        <v>0.25770367431788466</v>
      </c>
      <c r="G35" s="99">
        <v>0.2438378592521501</v>
      </c>
      <c r="H35" s="99">
        <v>0.25599799601307771</v>
      </c>
      <c r="I35" s="99"/>
      <c r="J35" s="99"/>
      <c r="K35" s="99"/>
      <c r="L35" s="99"/>
      <c r="M35" s="99"/>
      <c r="N35" s="99"/>
      <c r="O35" s="99"/>
      <c r="P35" s="100"/>
    </row>
    <row r="36" spans="2:18">
      <c r="B36" s="43"/>
      <c r="C36" s="11" t="s">
        <v>102</v>
      </c>
      <c r="D36" s="99">
        <v>0.25669857943312363</v>
      </c>
      <c r="E36" s="99">
        <v>0.26076606182167267</v>
      </c>
      <c r="F36" s="99">
        <v>0.27306845875621838</v>
      </c>
      <c r="G36" s="99">
        <v>0.26159592793168995</v>
      </c>
      <c r="H36" s="99">
        <v>0.27740642592126863</v>
      </c>
      <c r="I36" s="99"/>
      <c r="J36" s="99"/>
      <c r="K36" s="99"/>
      <c r="L36" s="99"/>
      <c r="M36" s="99"/>
      <c r="N36" s="99"/>
      <c r="O36" s="99"/>
      <c r="P36" s="100"/>
    </row>
    <row r="37" spans="2:18">
      <c r="B37" s="43"/>
      <c r="C37" s="11" t="s">
        <v>99</v>
      </c>
      <c r="D37" s="99">
        <v>0.17978885221326454</v>
      </c>
      <c r="E37" s="99">
        <v>0.18747378197673992</v>
      </c>
      <c r="F37" s="99">
        <v>0.19934179740038013</v>
      </c>
      <c r="G37" s="99">
        <v>0.20196359081787085</v>
      </c>
      <c r="H37" s="99">
        <v>0.21152472109566109</v>
      </c>
      <c r="I37" s="99"/>
      <c r="J37" s="99"/>
      <c r="K37" s="99"/>
      <c r="L37" s="99"/>
      <c r="M37" s="99"/>
      <c r="N37" s="99"/>
      <c r="O37" s="99"/>
      <c r="P37" s="100"/>
    </row>
    <row r="38" spans="2:18">
      <c r="B38" s="43"/>
      <c r="C38" s="11" t="s">
        <v>115</v>
      </c>
      <c r="D38" s="99">
        <v>0.10969695114415622</v>
      </c>
      <c r="E38" s="99">
        <v>0.11048474325481943</v>
      </c>
      <c r="F38" s="99">
        <v>0.12099346643236866</v>
      </c>
      <c r="G38" s="99">
        <v>0.13122524156798121</v>
      </c>
      <c r="H38" s="99">
        <v>0.14238700121758521</v>
      </c>
      <c r="I38" s="99"/>
      <c r="J38" s="99"/>
      <c r="K38" s="99"/>
      <c r="L38" s="99"/>
      <c r="M38" s="99"/>
      <c r="N38" s="99"/>
      <c r="O38" s="99"/>
      <c r="P38" s="100"/>
    </row>
    <row r="39" spans="2:18">
      <c r="B39" s="43"/>
      <c r="C39" s="11" t="s">
        <v>116</v>
      </c>
      <c r="D39" s="99">
        <v>0.10218704341374639</v>
      </c>
      <c r="E39" s="99">
        <v>9.522441170679688E-2</v>
      </c>
      <c r="F39" s="99">
        <v>0.11393390039181056</v>
      </c>
      <c r="G39" s="99">
        <v>0.11735555507955299</v>
      </c>
      <c r="H39" s="99">
        <v>0.13785915347754632</v>
      </c>
      <c r="I39" s="99"/>
      <c r="J39" s="99"/>
      <c r="K39" s="99"/>
      <c r="L39" s="99"/>
      <c r="M39" s="99"/>
      <c r="N39" s="99"/>
      <c r="O39" s="99"/>
      <c r="P39" s="100"/>
    </row>
    <row r="40" spans="2:18">
      <c r="B40" s="43"/>
      <c r="C40" s="11" t="s">
        <v>117</v>
      </c>
      <c r="D40" s="99">
        <v>0.10250166359548812</v>
      </c>
      <c r="E40" s="99">
        <v>0.11719150566309244</v>
      </c>
      <c r="F40" s="99">
        <v>0.12931691088740799</v>
      </c>
      <c r="G40" s="99">
        <v>0.14282095291327734</v>
      </c>
      <c r="H40" s="99">
        <v>0.14536904436395987</v>
      </c>
      <c r="I40" s="99"/>
      <c r="J40" s="99"/>
      <c r="K40" s="99"/>
      <c r="L40" s="99"/>
      <c r="M40" s="99"/>
      <c r="N40" s="99"/>
      <c r="O40" s="99"/>
      <c r="P40" s="100"/>
    </row>
    <row r="41" spans="2:18">
      <c r="B41" s="43"/>
      <c r="C41" s="11" t="s">
        <v>118</v>
      </c>
      <c r="D41" s="99">
        <v>7.7247852565627911E-2</v>
      </c>
      <c r="E41" s="99">
        <v>8.4107545885180213E-2</v>
      </c>
      <c r="F41" s="99">
        <v>9.420411428753464E-2</v>
      </c>
      <c r="G41" s="99">
        <v>0.10254898101511194</v>
      </c>
      <c r="H41" s="99">
        <v>0.13237540346797044</v>
      </c>
      <c r="I41" s="99"/>
      <c r="J41" s="99"/>
      <c r="K41" s="99"/>
      <c r="L41" s="99"/>
      <c r="M41" s="99"/>
      <c r="N41" s="99"/>
      <c r="O41" s="99"/>
      <c r="P41" s="100"/>
    </row>
    <row r="42" spans="2:18">
      <c r="B42" s="43"/>
      <c r="P42" s="101"/>
    </row>
    <row r="43" spans="2:18">
      <c r="B43" s="43"/>
      <c r="C43" s="61" t="s">
        <v>36</v>
      </c>
      <c r="D43" s="102">
        <v>0.1901244956793339</v>
      </c>
      <c r="E43" s="102">
        <v>0.19314390620282429</v>
      </c>
      <c r="F43" s="102">
        <v>0.20631078727631147</v>
      </c>
      <c r="G43" s="102">
        <v>0.19772537568393411</v>
      </c>
      <c r="H43" s="102">
        <v>0.20649650259332469</v>
      </c>
      <c r="I43" s="102" t="s">
        <v>50</v>
      </c>
      <c r="J43" s="102" t="s">
        <v>50</v>
      </c>
      <c r="K43" s="102" t="s">
        <v>50</v>
      </c>
      <c r="L43" s="102" t="s">
        <v>50</v>
      </c>
      <c r="M43" s="102" t="s">
        <v>50</v>
      </c>
      <c r="N43" s="102" t="s">
        <v>50</v>
      </c>
      <c r="O43" s="102" t="s">
        <v>50</v>
      </c>
    </row>
    <row r="44" spans="2:18">
      <c r="B44" s="43"/>
      <c r="J44" s="96"/>
      <c r="M44" s="28"/>
      <c r="N44" s="28"/>
      <c r="O44" s="28"/>
      <c r="P44" s="28"/>
      <c r="Q44" s="28"/>
      <c r="R44" s="28"/>
    </row>
    <row r="45" spans="2:18">
      <c r="B45" s="43"/>
      <c r="D45" s="103"/>
      <c r="M45" s="28"/>
      <c r="N45" s="28"/>
      <c r="O45" s="28"/>
      <c r="P45" s="28"/>
      <c r="Q45" s="28"/>
      <c r="R45" s="28"/>
    </row>
  </sheetData>
  <autoFilter ref="C22:O41"/>
  <printOptions horizontalCentered="1" verticalCentered="1"/>
  <pageMargins left="0.75" right="0.75" top="0.23" bottom="0.55000000000000004" header="0" footer="0"/>
  <pageSetup paperSize="9" scale="9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O84"/>
  <sheetViews>
    <sheetView showGridLines="0" zoomScaleNormal="100" zoomScaleSheetLayoutView="100" workbookViewId="0"/>
  </sheetViews>
  <sheetFormatPr defaultRowHeight="12.75"/>
  <cols>
    <col min="1" max="1" width="9.140625" style="44"/>
    <col min="2" max="2" width="2.85546875" style="44" customWidth="1"/>
    <col min="3" max="3" width="34.42578125" style="44" bestFit="1" customWidth="1"/>
    <col min="4" max="4" width="10.28515625" style="44" bestFit="1" customWidth="1"/>
    <col min="5" max="5" width="11.5703125" style="44" bestFit="1" customWidth="1"/>
    <col min="6" max="6" width="6.140625" style="44" bestFit="1" customWidth="1"/>
    <col min="7" max="7" width="11.5703125" style="44" bestFit="1" customWidth="1"/>
    <col min="8" max="9" width="6.140625" style="44" bestFit="1" customWidth="1"/>
    <col min="10" max="10" width="18" style="44" customWidth="1"/>
    <col min="11" max="16384" width="9.140625" style="44"/>
  </cols>
  <sheetData>
    <row r="1" spans="1:15">
      <c r="A1" s="104"/>
    </row>
    <row r="5" spans="1:15" ht="20.25">
      <c r="C5" s="78" t="s">
        <v>119</v>
      </c>
      <c r="K5" s="4" t="str">
        <f>'Resumo Mensal'!$J$2</f>
        <v>Maio de 2011</v>
      </c>
    </row>
    <row r="7" spans="1:15">
      <c r="B7" s="2"/>
      <c r="C7" s="239" t="s">
        <v>120</v>
      </c>
      <c r="D7" s="240"/>
      <c r="E7" s="240"/>
      <c r="F7" s="105"/>
      <c r="G7" s="105"/>
      <c r="H7" s="105"/>
      <c r="I7" s="105"/>
      <c r="J7" s="105"/>
      <c r="K7" s="105"/>
    </row>
    <row r="8" spans="1:15">
      <c r="B8" s="2"/>
      <c r="C8" s="106"/>
      <c r="D8" s="107" t="s">
        <v>121</v>
      </c>
      <c r="E8" s="63" t="s">
        <v>122</v>
      </c>
      <c r="F8" s="108" t="s">
        <v>123</v>
      </c>
      <c r="G8" s="63" t="s">
        <v>122</v>
      </c>
      <c r="H8" s="108" t="s">
        <v>123</v>
      </c>
      <c r="I8" s="109" t="s">
        <v>124</v>
      </c>
      <c r="J8" s="63" t="s">
        <v>125</v>
      </c>
      <c r="K8" s="108" t="s">
        <v>123</v>
      </c>
    </row>
    <row r="9" spans="1:15">
      <c r="B9" s="2"/>
      <c r="C9" s="110" t="s">
        <v>126</v>
      </c>
      <c r="D9" s="111">
        <v>16397.61</v>
      </c>
      <c r="E9" s="112">
        <v>42.090391979768057</v>
      </c>
      <c r="F9" s="113">
        <v>23.374850024511975</v>
      </c>
      <c r="G9" s="112">
        <v>42.217866058257101</v>
      </c>
      <c r="H9" s="114">
        <v>23.304271197467934</v>
      </c>
      <c r="I9" s="115">
        <v>3.0285790293973491E-3</v>
      </c>
      <c r="J9" s="112">
        <v>42.154129019012579</v>
      </c>
      <c r="K9" s="114">
        <v>23.339507253399919</v>
      </c>
    </row>
    <row r="10" spans="1:15">
      <c r="B10" s="2"/>
      <c r="C10" s="110" t="s">
        <v>127</v>
      </c>
      <c r="D10" s="111">
        <v>15645.54</v>
      </c>
      <c r="E10" s="112">
        <v>41.405193634868986</v>
      </c>
      <c r="F10" s="113">
        <v>22.671851465741138</v>
      </c>
      <c r="G10" s="112">
        <v>41.910589058720944</v>
      </c>
      <c r="H10" s="114">
        <v>22.398453972687943</v>
      </c>
      <c r="I10" s="115">
        <v>1.2206087678487521E-2</v>
      </c>
      <c r="J10" s="112">
        <v>41.657891346794969</v>
      </c>
      <c r="K10" s="114">
        <v>22.534323501523637</v>
      </c>
    </row>
    <row r="11" spans="1:15">
      <c r="C11" s="110" t="s">
        <v>128</v>
      </c>
      <c r="D11" s="111">
        <v>15146.659999999998</v>
      </c>
      <c r="E11" s="112">
        <v>32.88208806661352</v>
      </c>
      <c r="F11" s="113">
        <v>27.638135332492464</v>
      </c>
      <c r="G11" s="112">
        <v>33.248118155170779</v>
      </c>
      <c r="H11" s="114">
        <v>27.333865807339311</v>
      </c>
      <c r="I11" s="115">
        <v>1.1131595043956555E-2</v>
      </c>
      <c r="J11" s="112">
        <v>33.065103110892153</v>
      </c>
      <c r="K11" s="114">
        <v>27.485158505391968</v>
      </c>
    </row>
    <row r="12" spans="1:15">
      <c r="C12" s="116" t="s">
        <v>129</v>
      </c>
      <c r="D12" s="111">
        <v>8024.1299999999992</v>
      </c>
      <c r="E12" s="112">
        <v>23.012438586724052</v>
      </c>
      <c r="F12" s="113">
        <v>20.921198689379608</v>
      </c>
      <c r="G12" s="112">
        <v>22.707945752726737</v>
      </c>
      <c r="H12" s="114">
        <v>21.201732875471063</v>
      </c>
      <c r="I12" s="115">
        <v>-1.3231663078635103E-2</v>
      </c>
      <c r="J12" s="112">
        <v>22.860192169725394</v>
      </c>
      <c r="K12" s="114">
        <v>21.060531618697382</v>
      </c>
    </row>
    <row r="13" spans="1:15">
      <c r="C13" s="116" t="s">
        <v>130</v>
      </c>
      <c r="D13" s="111">
        <v>16759.37</v>
      </c>
      <c r="E13" s="112">
        <v>36.394161441411043</v>
      </c>
      <c r="F13" s="113">
        <v>27.629766978387433</v>
      </c>
      <c r="G13" s="112">
        <v>36.948627028036128</v>
      </c>
      <c r="H13" s="114">
        <v>27.215143860068</v>
      </c>
      <c r="I13" s="115">
        <v>1.5235014756905141E-2</v>
      </c>
      <c r="J13" s="112">
        <v>36.671394234723586</v>
      </c>
      <c r="K13" s="114">
        <v>27.420888160501093</v>
      </c>
    </row>
    <row r="14" spans="1:15">
      <c r="E14" s="117"/>
      <c r="O14" s="118"/>
    </row>
    <row r="15" spans="1:15">
      <c r="C15" s="119" t="s">
        <v>131</v>
      </c>
      <c r="D15" s="119"/>
      <c r="E15" s="119"/>
      <c r="F15" s="119"/>
      <c r="G15" s="119"/>
      <c r="H15" s="119"/>
      <c r="I15" s="119"/>
      <c r="J15" s="105" t="s">
        <v>132</v>
      </c>
      <c r="K15" s="105"/>
    </row>
    <row r="16" spans="1:15">
      <c r="B16" s="2"/>
      <c r="C16" s="106" t="s">
        <v>133</v>
      </c>
      <c r="D16" s="120" t="s">
        <v>121</v>
      </c>
      <c r="E16" s="63" t="s">
        <v>122</v>
      </c>
      <c r="F16" s="108" t="s">
        <v>123</v>
      </c>
      <c r="G16" s="63" t="s">
        <v>122</v>
      </c>
      <c r="H16" s="108" t="s">
        <v>123</v>
      </c>
      <c r="I16" s="109" t="s">
        <v>124</v>
      </c>
      <c r="J16" s="63"/>
      <c r="K16" s="121" t="s">
        <v>134</v>
      </c>
    </row>
    <row r="17" spans="2:11">
      <c r="B17" s="2"/>
      <c r="C17" s="11" t="s">
        <v>85</v>
      </c>
      <c r="D17" s="122">
        <v>440.45</v>
      </c>
      <c r="E17" s="123">
        <v>0.61010156398940862</v>
      </c>
      <c r="F17" s="113">
        <v>17.901475487675626</v>
      </c>
      <c r="G17" s="123">
        <v>1.1564167539267016</v>
      </c>
      <c r="H17" s="113">
        <v>13.066099897962701</v>
      </c>
      <c r="I17" s="115">
        <v>0.37007030617199455</v>
      </c>
      <c r="J17" s="11" t="s">
        <v>135</v>
      </c>
      <c r="K17" s="123">
        <v>4.5840526546731022</v>
      </c>
    </row>
    <row r="18" spans="2:11">
      <c r="B18" s="2"/>
      <c r="C18" s="11" t="s">
        <v>94</v>
      </c>
      <c r="D18" s="122">
        <v>583.47</v>
      </c>
      <c r="E18" s="123">
        <v>0.79324435818262029</v>
      </c>
      <c r="F18" s="113">
        <v>20.435430352665072</v>
      </c>
      <c r="G18" s="123">
        <v>0.87698933680104041</v>
      </c>
      <c r="H18" s="113">
        <v>19.483009647495159</v>
      </c>
      <c r="I18" s="115">
        <v>4.8884680673160874E-2</v>
      </c>
      <c r="J18" s="11" t="s">
        <v>136</v>
      </c>
      <c r="K18" s="123">
        <v>0.89024678618277209</v>
      </c>
    </row>
    <row r="19" spans="2:11">
      <c r="B19" s="2"/>
      <c r="C19" s="11" t="s">
        <v>137</v>
      </c>
      <c r="D19" s="122">
        <v>786.02</v>
      </c>
      <c r="E19" s="123">
        <v>0.98785586602027342</v>
      </c>
      <c r="F19" s="113">
        <v>25.371548821731579</v>
      </c>
      <c r="G19" s="123">
        <v>1.1077571552471812</v>
      </c>
      <c r="H19" s="113">
        <v>23.834152959807405</v>
      </c>
      <c r="I19" s="115">
        <v>6.4503901796583829E-2</v>
      </c>
      <c r="J19" s="11" t="s">
        <v>138</v>
      </c>
      <c r="K19" s="123">
        <v>0.94949036065573778</v>
      </c>
    </row>
    <row r="20" spans="2:11">
      <c r="B20" s="2"/>
      <c r="C20" s="11" t="s">
        <v>139</v>
      </c>
      <c r="D20" s="122">
        <v>751.7</v>
      </c>
      <c r="E20" s="123">
        <v>0.92667069890109888</v>
      </c>
      <c r="F20" s="113">
        <v>25.891571090421806</v>
      </c>
      <c r="G20" s="123">
        <v>0.90334174589455485</v>
      </c>
      <c r="H20" s="113">
        <v>26.243027761821352</v>
      </c>
      <c r="I20" s="115">
        <v>-1.3392382715490259E-2</v>
      </c>
      <c r="J20" s="11" t="s">
        <v>140</v>
      </c>
      <c r="K20" s="123">
        <v>0.79244244933536712</v>
      </c>
    </row>
    <row r="21" spans="2:11">
      <c r="B21" s="2"/>
      <c r="C21" s="11" t="s">
        <v>141</v>
      </c>
      <c r="D21" s="122">
        <v>859.99</v>
      </c>
      <c r="E21" s="123">
        <v>1.430764639718805</v>
      </c>
      <c r="F21" s="113">
        <v>22.933747977782119</v>
      </c>
      <c r="G21" s="123">
        <v>1.4018785825410542</v>
      </c>
      <c r="H21" s="113">
        <v>23.2320152028683</v>
      </c>
      <c r="I21" s="115">
        <v>-1.2838629041933336E-2</v>
      </c>
      <c r="J21" s="11" t="s">
        <v>142</v>
      </c>
      <c r="K21" s="123">
        <v>0.83812988235294128</v>
      </c>
    </row>
    <row r="22" spans="2:11">
      <c r="B22" s="2"/>
      <c r="C22" s="11" t="s">
        <v>143</v>
      </c>
      <c r="D22" s="122">
        <v>452.83</v>
      </c>
      <c r="E22" s="123">
        <v>0.5895016449912126</v>
      </c>
      <c r="F22" s="113">
        <v>18.898536645151047</v>
      </c>
      <c r="G22" s="123">
        <v>0.61048423671706276</v>
      </c>
      <c r="H22" s="113">
        <v>18.626682241866835</v>
      </c>
      <c r="I22" s="115">
        <v>1.4594891336749738E-2</v>
      </c>
      <c r="J22" s="11" t="s">
        <v>144</v>
      </c>
      <c r="K22" s="123">
        <v>0.80020715312568069</v>
      </c>
    </row>
    <row r="23" spans="2:11">
      <c r="B23" s="2"/>
      <c r="C23" s="11" t="s">
        <v>145</v>
      </c>
      <c r="D23" s="122">
        <v>1111.6199999999999</v>
      </c>
      <c r="E23" s="123">
        <v>1.4208542003514939</v>
      </c>
      <c r="F23" s="113">
        <v>29.457178512685829</v>
      </c>
      <c r="G23" s="123">
        <v>1.3706572169403632</v>
      </c>
      <c r="H23" s="113">
        <v>30.125043766975118</v>
      </c>
      <c r="I23" s="115">
        <v>-2.216976876300647E-2</v>
      </c>
      <c r="J23" s="11" t="s">
        <v>146</v>
      </c>
      <c r="K23" s="123">
        <v>0.89612329411764713</v>
      </c>
    </row>
    <row r="24" spans="2:11">
      <c r="B24" s="2"/>
      <c r="C24" s="11" t="s">
        <v>147</v>
      </c>
      <c r="D24" s="122">
        <v>499.02</v>
      </c>
      <c r="E24" s="123">
        <v>0.58379794466403168</v>
      </c>
      <c r="F24" s="113">
        <v>21.425601813243912</v>
      </c>
      <c r="G24" s="123">
        <v>0.60932147559395244</v>
      </c>
      <c r="H24" s="113">
        <v>21.041295901153674</v>
      </c>
      <c r="I24" s="115">
        <v>1.826436517482577E-2</v>
      </c>
      <c r="J24" s="11" t="s">
        <v>148</v>
      </c>
      <c r="K24" s="123">
        <v>0.79058571428571434</v>
      </c>
    </row>
    <row r="25" spans="2:11">
      <c r="B25" s="2"/>
      <c r="C25" s="11" t="s">
        <v>149</v>
      </c>
      <c r="D25" s="122">
        <v>650</v>
      </c>
      <c r="E25" s="123">
        <v>1.0890728214129004</v>
      </c>
      <c r="F25" s="113">
        <v>20.272799435693891</v>
      </c>
      <c r="G25" s="123">
        <v>1.0578018652849739</v>
      </c>
      <c r="H25" s="113">
        <v>20.607781471342442</v>
      </c>
      <c r="I25" s="115">
        <v>-1.6255123634457358E-2</v>
      </c>
      <c r="J25" s="11" t="s">
        <v>150</v>
      </c>
      <c r="K25" s="123">
        <v>0.83671771926006533</v>
      </c>
    </row>
    <row r="26" spans="2:11">
      <c r="B26" s="2"/>
      <c r="C26" s="11" t="s">
        <v>151</v>
      </c>
      <c r="D26" s="122">
        <v>619.19000000000005</v>
      </c>
      <c r="E26" s="123">
        <v>0.90931701492537309</v>
      </c>
      <c r="F26" s="113">
        <v>18.976520240091727</v>
      </c>
      <c r="G26" s="123">
        <v>0.60762636512731982</v>
      </c>
      <c r="H26" s="113">
        <v>22.433532403396757</v>
      </c>
      <c r="I26" s="115">
        <v>-0.15410021485433067</v>
      </c>
      <c r="J26" s="11" t="s">
        <v>152</v>
      </c>
      <c r="K26" s="123">
        <v>0.83265657453754083</v>
      </c>
    </row>
    <row r="27" spans="2:11">
      <c r="B27" s="2"/>
      <c r="C27" s="11" t="s">
        <v>153</v>
      </c>
      <c r="D27" s="122">
        <v>1166.02</v>
      </c>
      <c r="E27" s="123">
        <v>1.9065472455713792</v>
      </c>
      <c r="F27" s="113">
        <v>23.550490944952507</v>
      </c>
      <c r="G27" s="123">
        <v>1.7384707150259069</v>
      </c>
      <c r="H27" s="113">
        <v>24.962845995086738</v>
      </c>
      <c r="I27" s="115">
        <v>-5.6578286402608646E-2</v>
      </c>
      <c r="J27" s="11" t="s">
        <v>154</v>
      </c>
      <c r="K27" s="123">
        <v>3.2450165569795639</v>
      </c>
    </row>
    <row r="28" spans="2:11">
      <c r="B28" s="2"/>
      <c r="C28" s="11" t="s">
        <v>155</v>
      </c>
      <c r="D28" s="122">
        <v>950.92</v>
      </c>
      <c r="E28" s="123">
        <v>0.9568870930414386</v>
      </c>
      <c r="F28" s="113">
        <v>29.029174148749984</v>
      </c>
      <c r="G28" s="123">
        <v>0.90581188582124483</v>
      </c>
      <c r="H28" s="113">
        <v>29.803670432695476</v>
      </c>
      <c r="I28" s="115">
        <v>-2.5986607444694054E-2</v>
      </c>
      <c r="J28" s="11" t="s">
        <v>156</v>
      </c>
      <c r="K28" s="123">
        <v>1.1866798688114946</v>
      </c>
    </row>
    <row r="29" spans="2:11">
      <c r="B29" s="96"/>
      <c r="C29" s="11" t="s">
        <v>157</v>
      </c>
      <c r="D29" s="122">
        <v>571.9</v>
      </c>
      <c r="E29" s="123">
        <v>0.44786452500000001</v>
      </c>
      <c r="F29" s="113">
        <v>26.654600315248661</v>
      </c>
      <c r="G29" s="123">
        <v>0.43470176993912912</v>
      </c>
      <c r="H29" s="113">
        <v>26.929949097464387</v>
      </c>
      <c r="I29" s="115">
        <v>-1.0224630622924225E-2</v>
      </c>
      <c r="J29" s="11" t="s">
        <v>158</v>
      </c>
      <c r="K29" s="123">
        <v>0.83043283204497531</v>
      </c>
    </row>
    <row r="30" spans="2:11">
      <c r="B30" s="2"/>
      <c r="C30" s="11" t="s">
        <v>159</v>
      </c>
      <c r="D30" s="122">
        <v>680.44</v>
      </c>
      <c r="E30" s="123">
        <v>0.62217574527860153</v>
      </c>
      <c r="F30" s="113">
        <v>27.514596609872441</v>
      </c>
      <c r="G30" s="123">
        <v>0.62876255266032144</v>
      </c>
      <c r="H30" s="113">
        <v>27.392995774689759</v>
      </c>
      <c r="I30" s="115">
        <v>4.4391214521719569E-3</v>
      </c>
      <c r="J30" s="11" t="s">
        <v>160</v>
      </c>
      <c r="K30" s="123">
        <v>0.84855314606741572</v>
      </c>
    </row>
    <row r="31" spans="2:11">
      <c r="B31" s="2"/>
      <c r="C31" s="11" t="s">
        <v>161</v>
      </c>
      <c r="D31" s="122">
        <v>451.8</v>
      </c>
      <c r="E31" s="123">
        <v>0.37462542843764635</v>
      </c>
      <c r="F31" s="113">
        <v>21.132156422156232</v>
      </c>
      <c r="G31" s="123">
        <v>0.38192781401154619</v>
      </c>
      <c r="H31" s="113">
        <v>21.012540316243278</v>
      </c>
      <c r="I31" s="115">
        <v>5.6926056589401419E-3</v>
      </c>
      <c r="J31" s="11" t="s">
        <v>162</v>
      </c>
      <c r="K31" s="123">
        <v>0.87471292134831458</v>
      </c>
    </row>
    <row r="32" spans="2:11">
      <c r="B32" s="2"/>
      <c r="C32" s="11" t="s">
        <v>97</v>
      </c>
      <c r="D32" s="122">
        <v>857.43000000000006</v>
      </c>
      <c r="E32" s="123">
        <v>1.2502811719443621</v>
      </c>
      <c r="F32" s="113">
        <v>23.594954768798292</v>
      </c>
      <c r="G32" s="123">
        <v>1.2541316242834044</v>
      </c>
      <c r="H32" s="113">
        <v>23.55336046544932</v>
      </c>
      <c r="I32" s="115">
        <v>1.7659604628388337E-3</v>
      </c>
      <c r="J32" s="11" t="s">
        <v>163</v>
      </c>
      <c r="K32" s="123">
        <v>1.246918309859155</v>
      </c>
    </row>
    <row r="33" spans="2:11">
      <c r="B33" s="2"/>
      <c r="C33" s="11" t="s">
        <v>164</v>
      </c>
      <c r="D33" s="122">
        <v>460.97</v>
      </c>
      <c r="E33" s="123">
        <v>0.39670253254437871</v>
      </c>
      <c r="F33" s="113">
        <v>20.996340586328298</v>
      </c>
      <c r="G33" s="123">
        <v>0.37875512711241738</v>
      </c>
      <c r="H33" s="113">
        <v>21.28635709046258</v>
      </c>
      <c r="I33" s="115">
        <v>-1.3624524990432763E-2</v>
      </c>
      <c r="J33" s="11" t="s">
        <v>165</v>
      </c>
      <c r="K33" s="123">
        <v>0.9185784946553629</v>
      </c>
    </row>
    <row r="34" spans="2:11">
      <c r="B34" s="2"/>
      <c r="C34" s="11" t="s">
        <v>166</v>
      </c>
      <c r="D34" s="122">
        <v>627.48</v>
      </c>
      <c r="E34" s="123">
        <v>0.63425074874223142</v>
      </c>
      <c r="F34" s="113">
        <v>23.947706599228841</v>
      </c>
      <c r="G34" s="123">
        <v>0.65155887828512704</v>
      </c>
      <c r="H34" s="113">
        <v>23.686928166792246</v>
      </c>
      <c r="I34" s="115">
        <v>1.1009381655582962E-2</v>
      </c>
      <c r="J34" s="11" t="s">
        <v>167</v>
      </c>
      <c r="K34" s="123">
        <v>0.9225898209153216</v>
      </c>
    </row>
    <row r="35" spans="2:11">
      <c r="B35" s="2"/>
      <c r="C35" s="11" t="s">
        <v>168</v>
      </c>
      <c r="D35" s="122">
        <v>871.87</v>
      </c>
      <c r="E35" s="123">
        <v>1.1555793311630662</v>
      </c>
      <c r="F35" s="113">
        <v>25.169306930696184</v>
      </c>
      <c r="G35" s="123">
        <v>1.1160441808573107</v>
      </c>
      <c r="H35" s="113">
        <v>25.657356088858261</v>
      </c>
      <c r="I35" s="115">
        <v>-1.9021802420788547E-2</v>
      </c>
      <c r="J35" s="11" t="s">
        <v>169</v>
      </c>
      <c r="K35" s="123">
        <v>0.95315966396462792</v>
      </c>
    </row>
    <row r="36" spans="2:11">
      <c r="B36" s="2"/>
      <c r="C36" s="11" t="s">
        <v>170</v>
      </c>
      <c r="D36" s="122">
        <v>965.03</v>
      </c>
      <c r="E36" s="123">
        <v>0.91550231691078543</v>
      </c>
      <c r="F36" s="113">
        <v>32.254463384594501</v>
      </c>
      <c r="G36" s="123">
        <v>0.93840753963593648</v>
      </c>
      <c r="H36" s="113">
        <v>31.848098859450509</v>
      </c>
      <c r="I36" s="115">
        <v>1.2759459424480202E-2</v>
      </c>
      <c r="J36" s="11" t="s">
        <v>171</v>
      </c>
      <c r="K36" s="123">
        <v>0.89250650357379702</v>
      </c>
    </row>
    <row r="37" spans="2:11">
      <c r="B37" s="28"/>
      <c r="C37" s="11" t="s">
        <v>172</v>
      </c>
      <c r="D37" s="122">
        <v>621.15</v>
      </c>
      <c r="E37" s="123">
        <v>0.49884697736351541</v>
      </c>
      <c r="F37" s="113">
        <v>27.451740072106173</v>
      </c>
      <c r="G37" s="123">
        <v>0.47976648267762778</v>
      </c>
      <c r="H37" s="113">
        <v>27.843057045169491</v>
      </c>
      <c r="I37" s="115">
        <v>-1.4054382477774907E-2</v>
      </c>
      <c r="J37" s="11" t="s">
        <v>173</v>
      </c>
      <c r="K37" s="123">
        <v>0.86680126740844454</v>
      </c>
    </row>
    <row r="38" spans="2:11">
      <c r="B38" s="28"/>
      <c r="C38" s="11" t="s">
        <v>174</v>
      </c>
      <c r="D38" s="122">
        <v>743.81</v>
      </c>
      <c r="E38" s="123">
        <v>0.61188216632139691</v>
      </c>
      <c r="F38" s="113">
        <v>29.931077682447459</v>
      </c>
      <c r="G38" s="123">
        <v>0.61300783093630762</v>
      </c>
      <c r="H38" s="113">
        <v>29.908498266062178</v>
      </c>
      <c r="I38" s="115">
        <v>7.5494985353041777E-4</v>
      </c>
      <c r="J38" s="11" t="s">
        <v>175</v>
      </c>
      <c r="K38" s="123">
        <v>0.85074249336870023</v>
      </c>
    </row>
    <row r="39" spans="2:11">
      <c r="B39" s="2"/>
      <c r="C39" s="11" t="s">
        <v>176</v>
      </c>
      <c r="D39" s="122">
        <v>674.5</v>
      </c>
      <c r="E39" s="123">
        <v>0.8071898698224852</v>
      </c>
      <c r="F39" s="113">
        <v>23.368958661223747</v>
      </c>
      <c r="G39" s="123">
        <v>0.8233688484670677</v>
      </c>
      <c r="H39" s="113">
        <v>23.15265786812305</v>
      </c>
      <c r="I39" s="115">
        <v>9.3423741815190642E-3</v>
      </c>
      <c r="J39" s="11" t="s">
        <v>177</v>
      </c>
      <c r="K39" s="123">
        <v>0.90758426161891437</v>
      </c>
    </row>
    <row r="40" spans="2:11">
      <c r="B40" s="2"/>
      <c r="C40" s="106" t="s">
        <v>178</v>
      </c>
      <c r="D40" s="107" t="s">
        <v>121</v>
      </c>
      <c r="E40" s="63" t="s">
        <v>122</v>
      </c>
      <c r="F40" s="108" t="s">
        <v>123</v>
      </c>
      <c r="G40" s="124" t="s">
        <v>122</v>
      </c>
      <c r="H40" s="108" t="s">
        <v>123</v>
      </c>
      <c r="I40" s="109" t="s">
        <v>124</v>
      </c>
      <c r="J40" s="11" t="s">
        <v>179</v>
      </c>
      <c r="K40" s="123">
        <v>1.3114405790333876</v>
      </c>
    </row>
    <row r="41" spans="2:11">
      <c r="B41" s="2"/>
      <c r="C41" s="11" t="s">
        <v>180</v>
      </c>
      <c r="D41" s="122">
        <v>824.48</v>
      </c>
      <c r="E41" s="123">
        <v>2.1026557983193275</v>
      </c>
      <c r="F41" s="113">
        <v>18.977512317583017</v>
      </c>
      <c r="G41" s="123">
        <v>2.1748348248482019</v>
      </c>
      <c r="H41" s="113">
        <v>18.466188306751413</v>
      </c>
      <c r="I41" s="115">
        <v>2.7689743131486422E-2</v>
      </c>
      <c r="J41" s="11" t="s">
        <v>181</v>
      </c>
      <c r="K41" s="123">
        <v>0.54128567826289986</v>
      </c>
    </row>
    <row r="42" spans="2:11">
      <c r="B42" s="2"/>
      <c r="C42" s="11" t="s">
        <v>182</v>
      </c>
      <c r="D42" s="122">
        <v>661.6</v>
      </c>
      <c r="E42" s="123">
        <v>1.837873880597015</v>
      </c>
      <c r="F42" s="113">
        <v>16.741687046930252</v>
      </c>
      <c r="G42" s="123">
        <v>1.8101658345021039</v>
      </c>
      <c r="H42" s="113">
        <v>16.939640260781513</v>
      </c>
      <c r="I42" s="115">
        <v>-1.1685797974680723E-2</v>
      </c>
      <c r="J42" s="11" t="s">
        <v>183</v>
      </c>
      <c r="K42" s="123">
        <v>0.52514097686375316</v>
      </c>
    </row>
    <row r="43" spans="2:11">
      <c r="B43" s="2"/>
      <c r="C43" s="11" t="s">
        <v>184</v>
      </c>
      <c r="D43" s="122">
        <v>786.97</v>
      </c>
      <c r="E43" s="123">
        <v>1.5065836096194258</v>
      </c>
      <c r="F43" s="113">
        <v>23.856535327921662</v>
      </c>
      <c r="G43" s="123">
        <v>1.487302063157895</v>
      </c>
      <c r="H43" s="113">
        <v>24.091227571939438</v>
      </c>
      <c r="I43" s="115">
        <v>-9.7418134180566884E-3</v>
      </c>
      <c r="J43" s="11" t="s">
        <v>185</v>
      </c>
      <c r="K43" s="123">
        <v>0.42020458464773919</v>
      </c>
    </row>
    <row r="44" spans="2:11">
      <c r="B44" s="2"/>
      <c r="C44" s="11" t="s">
        <v>186</v>
      </c>
      <c r="D44" s="122">
        <v>656.68</v>
      </c>
      <c r="E44" s="123">
        <v>1.5185151342516927</v>
      </c>
      <c r="F44" s="113">
        <v>20.393520504720733</v>
      </c>
      <c r="G44" s="123">
        <v>1.7926612535079514</v>
      </c>
      <c r="H44" s="113">
        <v>17.859354685269182</v>
      </c>
      <c r="I44" s="115">
        <v>0.14189571034959014</v>
      </c>
      <c r="J44" s="11" t="s">
        <v>187</v>
      </c>
      <c r="K44" s="123">
        <v>0.40681598504323441</v>
      </c>
    </row>
    <row r="45" spans="2:11">
      <c r="B45" s="96"/>
      <c r="C45" s="11" t="s">
        <v>188</v>
      </c>
      <c r="D45" s="122">
        <v>723.67</v>
      </c>
      <c r="E45" s="123">
        <v>2.062122362829792</v>
      </c>
      <c r="F45" s="113">
        <v>17.108476306973845</v>
      </c>
      <c r="G45" s="123">
        <v>2.1025586526315792</v>
      </c>
      <c r="H45" s="113">
        <v>16.840166106053012</v>
      </c>
      <c r="I45" s="115">
        <v>1.5932752636233838E-2</v>
      </c>
      <c r="J45" s="11" t="s">
        <v>189</v>
      </c>
      <c r="K45" s="123">
        <v>0.54480919388954174</v>
      </c>
    </row>
    <row r="46" spans="2:11">
      <c r="B46" s="96"/>
      <c r="C46" s="11" t="s">
        <v>190</v>
      </c>
      <c r="D46" s="122">
        <v>616.61</v>
      </c>
      <c r="E46" s="123">
        <v>1.2083067195150385</v>
      </c>
      <c r="F46" s="113">
        <v>21.153075098009882</v>
      </c>
      <c r="G46" s="123">
        <v>1.3049419189765459</v>
      </c>
      <c r="H46" s="113">
        <v>20.045522342188846</v>
      </c>
      <c r="I46" s="115">
        <v>5.525187804610221E-2</v>
      </c>
      <c r="J46" s="11" t="s">
        <v>191</v>
      </c>
      <c r="K46" s="123">
        <v>0.53656523206751061</v>
      </c>
    </row>
    <row r="47" spans="2:11">
      <c r="B47" s="96"/>
      <c r="C47" s="11" t="s">
        <v>192</v>
      </c>
      <c r="D47" s="122">
        <v>535.72</v>
      </c>
      <c r="E47" s="123">
        <v>1.6417681507327284</v>
      </c>
      <c r="F47" s="113">
        <v>15.614484431701269</v>
      </c>
      <c r="G47" s="123">
        <v>1.844784578313253</v>
      </c>
      <c r="H47" s="113">
        <v>14.212802600334975</v>
      </c>
      <c r="I47" s="115">
        <v>9.8621072196785509E-2</v>
      </c>
      <c r="J47" s="11" t="s">
        <v>193</v>
      </c>
      <c r="K47" s="123">
        <v>0.29699886009147414</v>
      </c>
    </row>
    <row r="48" spans="2:11">
      <c r="B48" s="96"/>
      <c r="C48" s="11" t="s">
        <v>93</v>
      </c>
      <c r="D48" s="122">
        <v>487.53</v>
      </c>
      <c r="E48" s="123">
        <v>1.3936669862694904</v>
      </c>
      <c r="F48" s="113">
        <v>16.154501089769678</v>
      </c>
      <c r="G48" s="123">
        <v>1.3813382127659573</v>
      </c>
      <c r="H48" s="113">
        <v>16.265245406716748</v>
      </c>
      <c r="I48" s="115">
        <v>-6.8086471601183085E-3</v>
      </c>
      <c r="J48" s="11" t="s">
        <v>194</v>
      </c>
      <c r="K48" s="123">
        <v>0.53717176691729329</v>
      </c>
    </row>
    <row r="49" spans="2:12">
      <c r="B49" s="96"/>
      <c r="C49" s="11" t="s">
        <v>84</v>
      </c>
      <c r="D49" s="122">
        <v>708.96</v>
      </c>
      <c r="E49" s="123">
        <v>1.1356734001398274</v>
      </c>
      <c r="F49" s="113">
        <v>25.974512921917587</v>
      </c>
      <c r="G49" s="123">
        <v>1.2475940298507464</v>
      </c>
      <c r="H49" s="113">
        <v>24.312930522145766</v>
      </c>
      <c r="I49" s="115">
        <v>6.8341510631897862E-2</v>
      </c>
      <c r="J49" s="11" t="s">
        <v>195</v>
      </c>
      <c r="K49" s="123">
        <v>4.5576609022556394</v>
      </c>
    </row>
    <row r="50" spans="2:12">
      <c r="B50" s="96"/>
      <c r="C50" s="106" t="s">
        <v>196</v>
      </c>
      <c r="D50" s="107" t="s">
        <v>121</v>
      </c>
      <c r="E50" s="63" t="s">
        <v>122</v>
      </c>
      <c r="F50" s="108" t="s">
        <v>123</v>
      </c>
      <c r="G50" s="124" t="s">
        <v>122</v>
      </c>
      <c r="H50" s="108" t="s">
        <v>123</v>
      </c>
      <c r="I50" s="109" t="s">
        <v>124</v>
      </c>
      <c r="J50" s="11" t="s">
        <v>197</v>
      </c>
      <c r="K50" s="123">
        <v>1.1392059174964437</v>
      </c>
    </row>
    <row r="51" spans="2:12">
      <c r="B51" s="96"/>
      <c r="C51" s="11" t="s">
        <v>198</v>
      </c>
      <c r="D51" s="122">
        <v>687.03</v>
      </c>
      <c r="E51" s="123">
        <v>1.1780358526912182</v>
      </c>
      <c r="F51" s="113">
        <v>19.114551431734178</v>
      </c>
      <c r="G51" s="123">
        <v>1.5221038628571428</v>
      </c>
      <c r="H51" s="113">
        <v>16.484536599202354</v>
      </c>
      <c r="I51" s="115">
        <v>0.15954435944890832</v>
      </c>
      <c r="J51" s="11" t="s">
        <v>199</v>
      </c>
      <c r="K51" s="123">
        <v>1.0248155631399316</v>
      </c>
    </row>
    <row r="52" spans="2:12">
      <c r="B52" s="96"/>
      <c r="C52" s="11" t="s">
        <v>200</v>
      </c>
      <c r="D52" s="122">
        <v>689.2</v>
      </c>
      <c r="E52" s="123">
        <v>0.59546356511891285</v>
      </c>
      <c r="F52" s="113">
        <v>26.131287821229311</v>
      </c>
      <c r="G52" s="123">
        <v>0.60749205942857154</v>
      </c>
      <c r="H52" s="113">
        <v>25.934160078647587</v>
      </c>
      <c r="I52" s="115">
        <v>7.6010845149376838E-3</v>
      </c>
      <c r="J52" s="11" t="s">
        <v>201</v>
      </c>
      <c r="K52" s="123">
        <v>0.94919891094724895</v>
      </c>
    </row>
    <row r="53" spans="2:12">
      <c r="B53" s="96"/>
      <c r="C53" s="11" t="s">
        <v>202</v>
      </c>
      <c r="D53" s="122">
        <v>1779.24</v>
      </c>
      <c r="E53" s="123">
        <v>1.7282680203045684</v>
      </c>
      <c r="F53" s="113">
        <v>40.083227148062498</v>
      </c>
      <c r="G53" s="123">
        <v>1.8667854420992585</v>
      </c>
      <c r="H53" s="113">
        <v>38.101588873493426</v>
      </c>
      <c r="I53" s="115">
        <v>5.2009334339011337E-2</v>
      </c>
      <c r="J53" s="11" t="s">
        <v>203</v>
      </c>
      <c r="K53" s="123">
        <v>0.9209020283286119</v>
      </c>
    </row>
    <row r="54" spans="2:12">
      <c r="C54" s="11" t="s">
        <v>204</v>
      </c>
      <c r="D54" s="122">
        <v>2035.56</v>
      </c>
      <c r="E54" s="123">
        <v>1.5682628571428572</v>
      </c>
      <c r="F54" s="113">
        <v>49.937139544988256</v>
      </c>
      <c r="G54" s="123">
        <v>1.631070410958904</v>
      </c>
      <c r="H54" s="113">
        <v>48.686845902486716</v>
      </c>
      <c r="I54" s="115">
        <v>2.568031712314478E-2</v>
      </c>
      <c r="J54" s="11" t="s">
        <v>205</v>
      </c>
      <c r="K54" s="123">
        <v>0.83406588769143497</v>
      </c>
    </row>
    <row r="55" spans="2:12">
      <c r="C55" s="11" t="s">
        <v>206</v>
      </c>
      <c r="D55" s="122">
        <v>591.81999999999994</v>
      </c>
      <c r="E55" s="123">
        <v>0.62163997297297291</v>
      </c>
      <c r="F55" s="113">
        <v>34.18708567925281</v>
      </c>
      <c r="G55" s="123">
        <v>0.57792540342857146</v>
      </c>
      <c r="H55" s="113">
        <v>35.689132210688278</v>
      </c>
      <c r="I55" s="115">
        <v>-4.208694463536522E-2</v>
      </c>
      <c r="J55" s="11"/>
      <c r="K55" s="123" t="s">
        <v>50</v>
      </c>
    </row>
    <row r="56" spans="2:12">
      <c r="B56" s="96"/>
      <c r="C56" s="106" t="s">
        <v>207</v>
      </c>
      <c r="D56" s="107" t="s">
        <v>121</v>
      </c>
      <c r="E56" s="63" t="s">
        <v>122</v>
      </c>
      <c r="F56" s="108" t="s">
        <v>123</v>
      </c>
      <c r="G56" s="124" t="s">
        <v>122</v>
      </c>
      <c r="H56" s="108" t="s">
        <v>123</v>
      </c>
      <c r="I56" s="109" t="s">
        <v>124</v>
      </c>
      <c r="J56" s="11"/>
      <c r="K56" s="123"/>
    </row>
    <row r="57" spans="2:12">
      <c r="B57" s="96"/>
      <c r="C57" s="11" t="s">
        <v>208</v>
      </c>
      <c r="D57" s="122">
        <v>685.98</v>
      </c>
      <c r="E57" s="123">
        <v>1.1507945615763546</v>
      </c>
      <c r="F57" s="113">
        <v>19.300188017212811</v>
      </c>
      <c r="G57" s="123">
        <v>1.5179916315789475</v>
      </c>
      <c r="H57" s="113">
        <v>16.465123005763864</v>
      </c>
      <c r="I57" s="115">
        <v>0.17218608148001624</v>
      </c>
      <c r="J57" s="11" t="s">
        <v>209</v>
      </c>
      <c r="K57" s="123">
        <v>1.1257563845521774</v>
      </c>
    </row>
    <row r="58" spans="2:12">
      <c r="B58" s="96"/>
      <c r="C58" s="11" t="s">
        <v>210</v>
      </c>
      <c r="D58" s="122">
        <v>913.51</v>
      </c>
      <c r="E58" s="123">
        <v>0.77453091147540976</v>
      </c>
      <c r="F58" s="113">
        <v>31.830909038462043</v>
      </c>
      <c r="G58" s="123">
        <v>0.81550084690553748</v>
      </c>
      <c r="H58" s="113">
        <v>31.091156204668007</v>
      </c>
      <c r="I58" s="115">
        <v>2.3793030690925754E-2</v>
      </c>
      <c r="J58" s="11" t="s">
        <v>199</v>
      </c>
      <c r="K58" s="123">
        <v>1.0403775294117645</v>
      </c>
    </row>
    <row r="59" spans="2:12">
      <c r="B59" s="96"/>
      <c r="C59" s="11" t="s">
        <v>211</v>
      </c>
      <c r="D59" s="122">
        <v>916.73</v>
      </c>
      <c r="E59" s="123">
        <v>0.77498085245901627</v>
      </c>
      <c r="F59" s="113">
        <v>33.537769887537692</v>
      </c>
      <c r="G59" s="123">
        <v>0.79392523778501634</v>
      </c>
      <c r="H59" s="113">
        <v>33.154796695927303</v>
      </c>
      <c r="I59" s="115">
        <v>1.1551064394173638E-2</v>
      </c>
      <c r="J59" s="11" t="s">
        <v>212</v>
      </c>
      <c r="K59" s="123">
        <v>0.85442082352941173</v>
      </c>
    </row>
    <row r="60" spans="2:12">
      <c r="B60" s="96"/>
      <c r="C60" s="11" t="s">
        <v>213</v>
      </c>
      <c r="D60" s="122">
        <v>1258.1300000000001</v>
      </c>
      <c r="E60" s="123">
        <v>1.2078066098360658</v>
      </c>
      <c r="F60" s="113">
        <v>35.884654450359974</v>
      </c>
      <c r="G60" s="123">
        <v>1.2119701368078175</v>
      </c>
      <c r="H60" s="113">
        <v>35.813771230429552</v>
      </c>
      <c r="I60" s="115">
        <v>1.9792168625401008E-3</v>
      </c>
      <c r="J60" s="11" t="s">
        <v>214</v>
      </c>
      <c r="K60" s="123">
        <v>0.8757282352941177</v>
      </c>
      <c r="L60" s="125"/>
    </row>
    <row r="61" spans="2:12">
      <c r="B61" s="96"/>
      <c r="C61" s="11" t="s">
        <v>215</v>
      </c>
      <c r="D61" s="122">
        <v>651.69000000000005</v>
      </c>
      <c r="E61" s="123">
        <v>0.64658360655737701</v>
      </c>
      <c r="F61" s="113">
        <v>25.403610091334702</v>
      </c>
      <c r="G61" s="123">
        <v>0.62133514006514667</v>
      </c>
      <c r="H61" s="113">
        <v>25.827269277122053</v>
      </c>
      <c r="I61" s="115">
        <v>-1.640356095108475E-2</v>
      </c>
      <c r="J61" s="11" t="s">
        <v>216</v>
      </c>
      <c r="K61" s="123">
        <v>0.91590541176470575</v>
      </c>
      <c r="L61" s="125"/>
    </row>
    <row r="62" spans="2:12">
      <c r="B62" s="96"/>
      <c r="C62" s="11" t="s">
        <v>217</v>
      </c>
      <c r="D62" s="122">
        <v>1418.51</v>
      </c>
      <c r="E62" s="123">
        <v>1.4220606688524593</v>
      </c>
      <c r="F62" s="113">
        <v>36.243465563812428</v>
      </c>
      <c r="G62" s="123">
        <v>1.4332467752442994</v>
      </c>
      <c r="H62" s="113">
        <v>36.071638770802629</v>
      </c>
      <c r="I62" s="115">
        <v>4.7634872954227525E-3</v>
      </c>
      <c r="J62" s="11" t="s">
        <v>218</v>
      </c>
      <c r="K62" s="123">
        <v>0.86934023529411775</v>
      </c>
      <c r="L62" s="125"/>
    </row>
    <row r="63" spans="2:12">
      <c r="B63" s="96"/>
      <c r="C63" s="11" t="s">
        <v>219</v>
      </c>
      <c r="D63" s="122">
        <v>824.81</v>
      </c>
      <c r="E63" s="123">
        <v>1.4562923349753694</v>
      </c>
      <c r="F63" s="113">
        <v>20.539464142208288</v>
      </c>
      <c r="G63" s="123">
        <v>1.4706532377850166</v>
      </c>
      <c r="H63" s="113">
        <v>20.417768797356793</v>
      </c>
      <c r="I63" s="115">
        <v>5.9602665726752324E-3</v>
      </c>
      <c r="J63" s="11" t="s">
        <v>220</v>
      </c>
      <c r="K63" s="123">
        <v>0.98314227964022893</v>
      </c>
      <c r="L63" s="125"/>
    </row>
    <row r="64" spans="2:12">
      <c r="B64" s="96"/>
      <c r="C64" s="106" t="s">
        <v>221</v>
      </c>
      <c r="D64" s="107" t="s">
        <v>121</v>
      </c>
      <c r="E64" s="63" t="s">
        <v>122</v>
      </c>
      <c r="F64" s="108" t="s">
        <v>123</v>
      </c>
      <c r="G64" s="124" t="s">
        <v>122</v>
      </c>
      <c r="H64" s="108" t="s">
        <v>123</v>
      </c>
      <c r="I64" s="109" t="s">
        <v>124</v>
      </c>
      <c r="J64" s="11" t="s">
        <v>222</v>
      </c>
      <c r="K64" s="123">
        <v>2.4643729645830397</v>
      </c>
    </row>
    <row r="65" spans="2:11">
      <c r="B65" s="96"/>
      <c r="C65" s="11" t="s">
        <v>223</v>
      </c>
      <c r="D65" s="122">
        <v>716.25</v>
      </c>
      <c r="E65" s="123">
        <v>1.3836399324324324</v>
      </c>
      <c r="F65" s="113">
        <v>17.756935242375615</v>
      </c>
      <c r="G65" s="123">
        <v>1.2954453861386139</v>
      </c>
      <c r="H65" s="113">
        <v>18.428493493650802</v>
      </c>
      <c r="I65" s="115">
        <v>-3.6441299529262117E-2</v>
      </c>
      <c r="J65" s="11" t="s">
        <v>224</v>
      </c>
      <c r="K65" s="123">
        <v>1.0683262185229598</v>
      </c>
    </row>
    <row r="66" spans="2:11">
      <c r="B66" s="2"/>
      <c r="C66" s="11" t="s">
        <v>225</v>
      </c>
      <c r="D66" s="122">
        <v>405.01</v>
      </c>
      <c r="E66" s="123">
        <v>0.52387771460737409</v>
      </c>
      <c r="F66" s="113">
        <v>15.53802084641293</v>
      </c>
      <c r="G66" s="123">
        <v>0.5741341705557913</v>
      </c>
      <c r="H66" s="113">
        <v>15.054260799580536</v>
      </c>
      <c r="I66" s="115">
        <v>3.2134427141442545E-2</v>
      </c>
      <c r="J66" s="11" t="s">
        <v>226</v>
      </c>
      <c r="K66" s="123">
        <v>1.0118070634696754</v>
      </c>
    </row>
    <row r="67" spans="2:11">
      <c r="B67" s="2"/>
      <c r="C67" s="11" t="s">
        <v>95</v>
      </c>
      <c r="D67" s="122">
        <v>488.39</v>
      </c>
      <c r="E67" s="123">
        <v>0.56980052342760656</v>
      </c>
      <c r="F67" s="113">
        <v>18.533781043665854</v>
      </c>
      <c r="G67" s="123">
        <v>0.58549325038880251</v>
      </c>
      <c r="H67" s="113">
        <v>18.351635226968398</v>
      </c>
      <c r="I67" s="115">
        <v>9.9253180681024844E-3</v>
      </c>
      <c r="J67" s="11" t="s">
        <v>227</v>
      </c>
      <c r="K67" s="123">
        <v>1.0107529113210207</v>
      </c>
    </row>
    <row r="68" spans="2:11">
      <c r="B68" s="2"/>
      <c r="C68" s="11" t="s">
        <v>89</v>
      </c>
      <c r="D68" s="122">
        <v>419.98</v>
      </c>
      <c r="E68" s="123">
        <v>0.59117326582278484</v>
      </c>
      <c r="F68" s="113">
        <v>15.720428482339283</v>
      </c>
      <c r="G68" s="123">
        <v>0.46001243640474843</v>
      </c>
      <c r="H68" s="113">
        <v>17.121395227318668</v>
      </c>
      <c r="I68" s="115">
        <v>-8.1825501156822855E-2</v>
      </c>
      <c r="J68" s="11" t="s">
        <v>228</v>
      </c>
      <c r="K68" s="123">
        <v>1.0127673727259907</v>
      </c>
    </row>
    <row r="69" spans="2:11">
      <c r="B69" s="2"/>
      <c r="C69" s="11" t="s">
        <v>86</v>
      </c>
      <c r="D69" s="122">
        <v>795.7</v>
      </c>
      <c r="E69" s="123">
        <v>1.067828566605711</v>
      </c>
      <c r="F69" s="113">
        <v>23.131061726339443</v>
      </c>
      <c r="G69" s="123">
        <v>1.060677777463594</v>
      </c>
      <c r="H69" s="113">
        <v>23.211479445886113</v>
      </c>
      <c r="I69" s="115">
        <v>-3.4645667344966879E-3</v>
      </c>
      <c r="J69" s="11" t="s">
        <v>229</v>
      </c>
      <c r="K69" s="123">
        <v>0.9795312761904762</v>
      </c>
    </row>
    <row r="70" spans="2:11">
      <c r="B70" s="28"/>
      <c r="C70" s="11" t="s">
        <v>81</v>
      </c>
      <c r="D70" s="122">
        <v>443.38</v>
      </c>
      <c r="E70" s="123">
        <v>0.38894367576695743</v>
      </c>
      <c r="F70" s="113">
        <v>19.526410982858454</v>
      </c>
      <c r="G70" s="123">
        <v>0.41781348422690612</v>
      </c>
      <c r="H70" s="113">
        <v>19.121224745977038</v>
      </c>
      <c r="I70" s="115">
        <v>2.119039142441248E-2</v>
      </c>
      <c r="J70" s="11" t="s">
        <v>230</v>
      </c>
      <c r="K70" s="123">
        <v>0.96738318284424396</v>
      </c>
    </row>
    <row r="71" spans="2:11">
      <c r="B71" s="2"/>
      <c r="C71" s="11" t="s">
        <v>231</v>
      </c>
      <c r="D71" s="122">
        <v>450.27</v>
      </c>
      <c r="E71" s="123">
        <v>0.4227668561778779</v>
      </c>
      <c r="F71" s="113">
        <v>17.817372168053883</v>
      </c>
      <c r="G71" s="123">
        <v>0.4378740594059406</v>
      </c>
      <c r="H71" s="113">
        <v>17.641603477686555</v>
      </c>
      <c r="I71" s="115">
        <v>9.963305806620415E-3</v>
      </c>
      <c r="J71" s="11" t="s">
        <v>232</v>
      </c>
      <c r="K71" s="123">
        <v>1.2196515155827523</v>
      </c>
    </row>
    <row r="72" spans="2:11">
      <c r="B72" s="2"/>
      <c r="C72" s="11" t="s">
        <v>233</v>
      </c>
      <c r="D72" s="122">
        <v>555.34</v>
      </c>
      <c r="E72" s="123">
        <v>0.55795509633223916</v>
      </c>
      <c r="F72" s="113">
        <v>20.553773615361624</v>
      </c>
      <c r="G72" s="123">
        <v>0.58072602809706253</v>
      </c>
      <c r="H72" s="113">
        <v>20.269068057504061</v>
      </c>
      <c r="I72" s="115">
        <v>1.4046307262368662E-2</v>
      </c>
      <c r="J72" s="11" t="s">
        <v>234</v>
      </c>
      <c r="K72" s="123">
        <v>0.90670422535211259</v>
      </c>
    </row>
    <row r="73" spans="2:11">
      <c r="B73" s="2"/>
      <c r="C73" s="11" t="s">
        <v>235</v>
      </c>
      <c r="D73" s="122">
        <v>621.04</v>
      </c>
      <c r="E73" s="123">
        <v>0.53410234840918813</v>
      </c>
      <c r="F73" s="113">
        <v>25.750323562221212</v>
      </c>
      <c r="G73" s="123">
        <v>0.50311728755851903</v>
      </c>
      <c r="H73" s="113">
        <v>26.313762916625716</v>
      </c>
      <c r="I73" s="115">
        <v>-2.1412344414204254E-2</v>
      </c>
      <c r="J73" s="11" t="s">
        <v>236</v>
      </c>
      <c r="K73" s="123">
        <v>0.9192217018554063</v>
      </c>
    </row>
    <row r="74" spans="2:11">
      <c r="B74" s="2"/>
      <c r="C74" s="11" t="s">
        <v>237</v>
      </c>
      <c r="D74" s="122">
        <v>702.75</v>
      </c>
      <c r="E74" s="123">
        <v>0.54191363558597094</v>
      </c>
      <c r="F74" s="113">
        <v>29.413603199065108</v>
      </c>
      <c r="G74" s="123">
        <v>0.58121609527860474</v>
      </c>
      <c r="H74" s="113">
        <v>28.62869756530263</v>
      </c>
      <c r="I74" s="115">
        <v>2.7416742657331516E-2</v>
      </c>
      <c r="J74" s="11" t="s">
        <v>238</v>
      </c>
      <c r="K74" s="123">
        <v>0.86399181178477502</v>
      </c>
    </row>
    <row r="75" spans="2:11">
      <c r="B75" s="2"/>
      <c r="C75" s="11" t="s">
        <v>239</v>
      </c>
      <c r="D75" s="122">
        <v>471.25</v>
      </c>
      <c r="E75" s="123">
        <v>0.33972484105488243</v>
      </c>
      <c r="F75" s="113">
        <v>23.279534433064345</v>
      </c>
      <c r="G75" s="123">
        <v>0.32819098383895662</v>
      </c>
      <c r="H75" s="113">
        <v>23.502719101579189</v>
      </c>
      <c r="I75" s="115">
        <v>-9.4961211743302965E-3</v>
      </c>
      <c r="J75" s="11" t="s">
        <v>240</v>
      </c>
      <c r="K75" s="123">
        <v>0.88573079744136451</v>
      </c>
    </row>
    <row r="76" spans="2:11">
      <c r="B76" s="2"/>
      <c r="C76" s="11" t="s">
        <v>241</v>
      </c>
      <c r="D76" s="122">
        <v>775.36</v>
      </c>
      <c r="E76" s="123">
        <v>0.79360729864575907</v>
      </c>
      <c r="F76" s="113">
        <v>26.517980024169749</v>
      </c>
      <c r="G76" s="123">
        <v>0.78795677391920627</v>
      </c>
      <c r="H76" s="113">
        <v>26.603667250128002</v>
      </c>
      <c r="I76" s="115">
        <v>-3.2208802325115471E-3</v>
      </c>
      <c r="J76" s="11" t="s">
        <v>242</v>
      </c>
      <c r="K76" s="123">
        <v>1.035738144329897</v>
      </c>
    </row>
    <row r="77" spans="2:11">
      <c r="B77" s="96"/>
      <c r="C77" s="11" t="s">
        <v>243</v>
      </c>
      <c r="D77" s="122">
        <v>827.64</v>
      </c>
      <c r="E77" s="123">
        <v>1.7696923059229441</v>
      </c>
      <c r="F77" s="113">
        <v>17.256438720413485</v>
      </c>
      <c r="G77" s="123">
        <v>1.629850815744438</v>
      </c>
      <c r="H77" s="113">
        <v>18.137853618704302</v>
      </c>
      <c r="I77" s="115">
        <v>-4.8595325379728216E-2</v>
      </c>
      <c r="J77" s="11" t="s">
        <v>244</v>
      </c>
      <c r="K77" s="123">
        <v>1.1802246598883004</v>
      </c>
    </row>
    <row r="78" spans="2:11">
      <c r="C78" s="11" t="s">
        <v>245</v>
      </c>
      <c r="D78" s="122">
        <v>351.77</v>
      </c>
      <c r="E78" s="123">
        <v>0.46558164462334672</v>
      </c>
      <c r="F78" s="113">
        <v>13.54635655047794</v>
      </c>
      <c r="G78" s="123">
        <v>0.40360632239657629</v>
      </c>
      <c r="H78" s="113">
        <v>14.107509968416748</v>
      </c>
      <c r="I78" s="115">
        <v>-3.9776928685153701E-2</v>
      </c>
      <c r="J78" s="11" t="s">
        <v>246</v>
      </c>
      <c r="K78" s="123">
        <v>2.7348771588142631</v>
      </c>
    </row>
    <row r="79" spans="2:11">
      <c r="C79" s="106" t="s">
        <v>247</v>
      </c>
      <c r="D79" s="107" t="s">
        <v>121</v>
      </c>
      <c r="E79" s="63" t="s">
        <v>122</v>
      </c>
      <c r="F79" s="108" t="s">
        <v>123</v>
      </c>
      <c r="G79" s="124" t="s">
        <v>122</v>
      </c>
      <c r="H79" s="108" t="s">
        <v>123</v>
      </c>
      <c r="I79" s="109" t="s">
        <v>124</v>
      </c>
      <c r="J79" s="11" t="s">
        <v>248</v>
      </c>
      <c r="K79" s="123">
        <v>0.91931836734693873</v>
      </c>
    </row>
    <row r="80" spans="2:11">
      <c r="C80" s="11" t="s">
        <v>249</v>
      </c>
      <c r="D80" s="122">
        <v>683.54</v>
      </c>
      <c r="E80" s="123">
        <v>1.0321511811023623</v>
      </c>
      <c r="F80" s="113">
        <v>23.621631332349441</v>
      </c>
      <c r="G80" s="123">
        <v>1.2603546514285715</v>
      </c>
      <c r="H80" s="113">
        <v>20.877552790813521</v>
      </c>
      <c r="I80" s="115">
        <v>0.13143679094148242</v>
      </c>
      <c r="J80" s="11" t="s">
        <v>250</v>
      </c>
      <c r="K80" s="123">
        <v>0.48882360953461979</v>
      </c>
    </row>
    <row r="81" spans="3:11">
      <c r="C81" s="11" t="s">
        <v>251</v>
      </c>
      <c r="D81" s="122">
        <v>649.66</v>
      </c>
      <c r="E81" s="123">
        <v>1.516414971815107</v>
      </c>
      <c r="F81" s="113">
        <v>18.448717902085139</v>
      </c>
      <c r="G81" s="123">
        <v>1.5625900799999999</v>
      </c>
      <c r="H81" s="113">
        <v>18.054157088413277</v>
      </c>
      <c r="I81" s="115">
        <v>2.1854291603847997E-2</v>
      </c>
      <c r="J81" s="11" t="s">
        <v>252</v>
      </c>
      <c r="K81" s="123">
        <v>7.5475409761634511</v>
      </c>
    </row>
    <row r="83" spans="3:11">
      <c r="D83" s="117"/>
      <c r="E83" s="117"/>
      <c r="F83" s="117"/>
      <c r="K83" s="117"/>
    </row>
    <row r="84" spans="3:11">
      <c r="D84" s="117"/>
      <c r="E84" s="117"/>
      <c r="F84" s="117"/>
      <c r="K84" s="117"/>
    </row>
  </sheetData>
  <mergeCells count="1">
    <mergeCell ref="C7:E7"/>
  </mergeCells>
  <pageMargins left="0.85" right="0.75" top="1" bottom="1" header="0" footer="0"/>
  <pageSetup paperSize="9" scale="61" orientation="portrait" horizontalDpi="4294967293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O66"/>
  <sheetViews>
    <sheetView showGridLines="0" topLeftCell="A55" zoomScaleNormal="100" zoomScaleSheetLayoutView="100" workbookViewId="0">
      <selection activeCell="A55" sqref="A55"/>
    </sheetView>
  </sheetViews>
  <sheetFormatPr defaultRowHeight="12.75"/>
  <cols>
    <col min="1" max="1" width="9.140625" style="44"/>
    <col min="2" max="2" width="2.85546875" style="44" customWidth="1"/>
    <col min="3" max="3" width="34.42578125" style="44" bestFit="1" customWidth="1"/>
    <col min="4" max="4" width="10.28515625" style="44" bestFit="1" customWidth="1"/>
    <col min="5" max="5" width="11.5703125" style="44" bestFit="1" customWidth="1"/>
    <col min="6" max="6" width="5.7109375" style="44" customWidth="1"/>
    <col min="7" max="7" width="11.5703125" style="44" bestFit="1" customWidth="1"/>
    <col min="8" max="8" width="5.7109375" style="44" customWidth="1"/>
    <col min="9" max="9" width="6" style="44" bestFit="1" customWidth="1"/>
    <col min="10" max="10" width="18" style="44" customWidth="1"/>
    <col min="11" max="16384" width="9.140625" style="44"/>
  </cols>
  <sheetData>
    <row r="1" spans="1:15">
      <c r="A1" s="104"/>
    </row>
    <row r="5" spans="1:15" ht="20.25">
      <c r="C5" s="78" t="s">
        <v>253</v>
      </c>
      <c r="K5" s="4" t="str">
        <f>'Resumo Mensal'!$J$2</f>
        <v>Maio de 2011</v>
      </c>
    </row>
    <row r="7" spans="1:15">
      <c r="B7" s="2"/>
      <c r="C7" s="239" t="s">
        <v>120</v>
      </c>
      <c r="D7" s="240"/>
      <c r="E7" s="240"/>
      <c r="F7" s="105"/>
      <c r="G7" s="105"/>
      <c r="H7" s="105"/>
      <c r="I7" s="105"/>
      <c r="J7" s="105"/>
      <c r="K7" s="105"/>
    </row>
    <row r="8" spans="1:15">
      <c r="B8" s="2"/>
      <c r="C8" s="106"/>
      <c r="D8" s="107" t="s">
        <v>121</v>
      </c>
      <c r="E8" s="63" t="s">
        <v>122</v>
      </c>
      <c r="F8" s="108" t="s">
        <v>123</v>
      </c>
      <c r="G8" s="63" t="s">
        <v>122</v>
      </c>
      <c r="H8" s="108" t="s">
        <v>123</v>
      </c>
      <c r="I8" s="109" t="s">
        <v>124</v>
      </c>
      <c r="J8" s="63" t="s">
        <v>125</v>
      </c>
      <c r="K8" s="108" t="s">
        <v>123</v>
      </c>
    </row>
    <row r="9" spans="1:15">
      <c r="C9" s="110" t="s">
        <v>254</v>
      </c>
      <c r="D9" s="111">
        <v>33613.54</v>
      </c>
      <c r="E9" s="112">
        <v>62.108617075207832</v>
      </c>
      <c r="F9" s="113">
        <v>32.472344337627504</v>
      </c>
      <c r="G9" s="112">
        <v>62.689801817176907</v>
      </c>
      <c r="H9" s="114">
        <v>32.171299661811922</v>
      </c>
      <c r="I9" s="115">
        <v>9.3575540615453701E-3</v>
      </c>
      <c r="J9" s="123">
        <v>62.399209446192373</v>
      </c>
      <c r="K9" s="114">
        <v>32.321121018995001</v>
      </c>
    </row>
    <row r="10" spans="1:15">
      <c r="C10" s="110" t="s">
        <v>255</v>
      </c>
      <c r="D10" s="111">
        <v>29792.459999999995</v>
      </c>
      <c r="E10" s="112">
        <v>50.096671296860812</v>
      </c>
      <c r="F10" s="113">
        <v>35.681963566150394</v>
      </c>
      <c r="G10" s="112">
        <v>50.739365383584541</v>
      </c>
      <c r="H10" s="114">
        <v>35.229995221389117</v>
      </c>
      <c r="I10" s="115">
        <v>1.2829077662970478E-2</v>
      </c>
      <c r="J10" s="123">
        <v>50.418018340222673</v>
      </c>
      <c r="K10" s="114">
        <v>35.454539048670291</v>
      </c>
    </row>
    <row r="11" spans="1:15">
      <c r="C11" s="110" t="s">
        <v>256</v>
      </c>
      <c r="D11" s="111">
        <v>19630.869999999995</v>
      </c>
      <c r="E11" s="112">
        <v>41.36345894687787</v>
      </c>
      <c r="F11" s="113">
        <v>28.475669830047043</v>
      </c>
      <c r="G11" s="112">
        <v>41.667281552816775</v>
      </c>
      <c r="H11" s="114">
        <v>28.268035641033439</v>
      </c>
      <c r="I11" s="115">
        <v>7.345193406796291E-3</v>
      </c>
      <c r="J11" s="123">
        <v>41.515370249847322</v>
      </c>
      <c r="K11" s="114">
        <v>28.371472852378844</v>
      </c>
    </row>
    <row r="12" spans="1:15">
      <c r="C12" s="126" t="s">
        <v>257</v>
      </c>
      <c r="D12" s="127"/>
      <c r="E12" s="128"/>
      <c r="F12" s="129"/>
      <c r="G12" s="128"/>
      <c r="H12" s="129"/>
      <c r="I12" s="130"/>
      <c r="J12" s="131"/>
      <c r="K12" s="129"/>
    </row>
    <row r="13" spans="1:15">
      <c r="E13" s="117"/>
      <c r="O13" s="118"/>
    </row>
    <row r="14" spans="1:15">
      <c r="C14" s="119" t="s">
        <v>131</v>
      </c>
      <c r="D14" s="119"/>
      <c r="E14" s="119"/>
      <c r="F14" s="119"/>
      <c r="G14" s="119"/>
      <c r="H14" s="119"/>
      <c r="I14" s="119"/>
      <c r="J14" s="105" t="s">
        <v>132</v>
      </c>
      <c r="K14" s="105"/>
    </row>
    <row r="15" spans="1:15">
      <c r="B15" s="2"/>
      <c r="C15" s="106" t="s">
        <v>133</v>
      </c>
      <c r="D15" s="120" t="s">
        <v>121</v>
      </c>
      <c r="E15" s="63" t="s">
        <v>122</v>
      </c>
      <c r="F15" s="108" t="s">
        <v>123</v>
      </c>
      <c r="G15" s="63" t="s">
        <v>122</v>
      </c>
      <c r="H15" s="108" t="s">
        <v>123</v>
      </c>
      <c r="I15" s="109" t="s">
        <v>124</v>
      </c>
      <c r="J15" s="63"/>
      <c r="K15" s="121" t="s">
        <v>134</v>
      </c>
    </row>
    <row r="16" spans="1:15">
      <c r="B16" s="2"/>
      <c r="C16" s="11" t="s">
        <v>153</v>
      </c>
      <c r="D16" s="122">
        <v>1166.02</v>
      </c>
      <c r="E16" s="123">
        <v>2.0281751351351347</v>
      </c>
      <c r="F16" s="113">
        <v>15.758230757512454</v>
      </c>
      <c r="G16" s="123">
        <v>2.1005492163009403</v>
      </c>
      <c r="H16" s="113">
        <v>15.505465100368983</v>
      </c>
      <c r="I16" s="115">
        <v>1.6301713976800025E-2</v>
      </c>
      <c r="J16" s="11" t="s">
        <v>154</v>
      </c>
      <c r="K16" s="123">
        <v>3.733281625912988</v>
      </c>
    </row>
    <row r="17" spans="2:11">
      <c r="B17" s="2"/>
      <c r="C17" s="11" t="s">
        <v>155</v>
      </c>
      <c r="D17" s="122">
        <v>950.92</v>
      </c>
      <c r="E17" s="123">
        <v>1.0599480190174326</v>
      </c>
      <c r="F17" s="113">
        <v>17.326403522906105</v>
      </c>
      <c r="G17" s="123">
        <v>0.93294984262469993</v>
      </c>
      <c r="H17" s="113">
        <v>18.021427631846358</v>
      </c>
      <c r="I17" s="115">
        <v>-3.8566539962241908E-2</v>
      </c>
      <c r="J17" s="11" t="s">
        <v>156</v>
      </c>
      <c r="K17" s="123">
        <v>3.6976715593895153</v>
      </c>
    </row>
    <row r="18" spans="2:11">
      <c r="B18" s="96"/>
      <c r="C18" s="11" t="s">
        <v>157</v>
      </c>
      <c r="D18" s="122">
        <v>571.9</v>
      </c>
      <c r="E18" s="123">
        <v>0.43922315234580916</v>
      </c>
      <c r="F18" s="113">
        <v>28.212759700124277</v>
      </c>
      <c r="G18" s="123">
        <v>0.43632997867803841</v>
      </c>
      <c r="H18" s="113">
        <v>28.280030811846462</v>
      </c>
      <c r="I18" s="115">
        <v>-2.3787495908245138E-3</v>
      </c>
      <c r="J18" s="11" t="s">
        <v>158</v>
      </c>
      <c r="K18" s="123">
        <v>0.76835774184998673</v>
      </c>
    </row>
    <row r="19" spans="2:11">
      <c r="B19" s="2"/>
      <c r="C19" s="11" t="s">
        <v>159</v>
      </c>
      <c r="D19" s="122">
        <v>680.44</v>
      </c>
      <c r="E19" s="123">
        <v>0.60654859847488818</v>
      </c>
      <c r="F19" s="113">
        <v>29.070053473659723</v>
      </c>
      <c r="G19" s="123">
        <v>0.61916973663208297</v>
      </c>
      <c r="H19" s="113">
        <v>28.811134648793413</v>
      </c>
      <c r="I19" s="115">
        <v>8.9867625146500263E-3</v>
      </c>
      <c r="J19" s="11" t="s">
        <v>160</v>
      </c>
      <c r="K19" s="123">
        <v>0.78571233007140973</v>
      </c>
    </row>
    <row r="20" spans="2:11">
      <c r="B20" s="2"/>
      <c r="C20" s="11" t="s">
        <v>161</v>
      </c>
      <c r="D20" s="122">
        <v>451.8</v>
      </c>
      <c r="E20" s="123">
        <v>0.38301991050276385</v>
      </c>
      <c r="F20" s="113">
        <v>20.069899439237187</v>
      </c>
      <c r="G20" s="123">
        <v>0.36640669648562296</v>
      </c>
      <c r="H20" s="113">
        <v>20.319831215381832</v>
      </c>
      <c r="I20" s="115">
        <v>-1.2299894300079162E-2</v>
      </c>
      <c r="J20" s="11" t="s">
        <v>162</v>
      </c>
      <c r="K20" s="123">
        <v>0.81001915552614157</v>
      </c>
    </row>
    <row r="21" spans="2:11">
      <c r="B21" s="2"/>
      <c r="C21" s="11" t="s">
        <v>97</v>
      </c>
      <c r="D21" s="122">
        <v>857.43000000000006</v>
      </c>
      <c r="E21" s="123">
        <v>1.2714585999151464</v>
      </c>
      <c r="F21" s="113">
        <v>22.70926391833077</v>
      </c>
      <c r="G21" s="123">
        <v>1.3471364885496182</v>
      </c>
      <c r="H21" s="113">
        <v>21.975165490683469</v>
      </c>
      <c r="I21" s="115">
        <v>3.3405820218215254E-2</v>
      </c>
      <c r="J21" s="11" t="s">
        <v>163</v>
      </c>
      <c r="K21" s="123">
        <v>1.4332701760339344</v>
      </c>
    </row>
    <row r="22" spans="2:11">
      <c r="B22" s="2"/>
      <c r="C22" s="11" t="s">
        <v>164</v>
      </c>
      <c r="D22" s="122">
        <v>460.97</v>
      </c>
      <c r="E22" s="123">
        <v>0.38590167161646161</v>
      </c>
      <c r="F22" s="113">
        <v>22.039923365968161</v>
      </c>
      <c r="G22" s="123">
        <v>0.39181829128683482</v>
      </c>
      <c r="H22" s="113">
        <v>21.936497987918525</v>
      </c>
      <c r="I22" s="115">
        <v>4.7147624979428926E-3</v>
      </c>
      <c r="J22" s="11" t="s">
        <v>165</v>
      </c>
      <c r="K22" s="123">
        <v>0.86260351606404428</v>
      </c>
    </row>
    <row r="23" spans="2:11">
      <c r="B23" s="2"/>
      <c r="C23" s="11" t="s">
        <v>166</v>
      </c>
      <c r="D23" s="122">
        <v>627.48</v>
      </c>
      <c r="E23" s="123">
        <v>0.62508452734209419</v>
      </c>
      <c r="F23" s="113">
        <v>24.648436943628766</v>
      </c>
      <c r="G23" s="123">
        <v>0.68571878839228984</v>
      </c>
      <c r="H23" s="113">
        <v>23.70732999509552</v>
      </c>
      <c r="I23" s="115">
        <v>3.9696876397634862E-2</v>
      </c>
      <c r="J23" s="11" t="s">
        <v>167</v>
      </c>
      <c r="K23" s="123">
        <v>0.87542037927746585</v>
      </c>
    </row>
    <row r="24" spans="2:11">
      <c r="B24" s="2"/>
      <c r="C24" s="11" t="s">
        <v>168</v>
      </c>
      <c r="D24" s="122">
        <v>871.87</v>
      </c>
      <c r="E24" s="123">
        <v>1.1803017966101697</v>
      </c>
      <c r="F24" s="113">
        <v>25.287059010308713</v>
      </c>
      <c r="G24" s="123">
        <v>1.1076234257886937</v>
      </c>
      <c r="H24" s="113">
        <v>26.20778595739225</v>
      </c>
      <c r="I24" s="115">
        <v>-3.5131809630177258E-2</v>
      </c>
      <c r="J24" s="11" t="s">
        <v>169</v>
      </c>
      <c r="K24" s="123">
        <v>0.92927364608704865</v>
      </c>
    </row>
    <row r="25" spans="2:11">
      <c r="B25" s="2"/>
      <c r="C25" s="11" t="s">
        <v>170</v>
      </c>
      <c r="D25" s="122">
        <v>965.03</v>
      </c>
      <c r="E25" s="123">
        <v>0.90811799999999987</v>
      </c>
      <c r="F25" s="113">
        <v>33.300534454144987</v>
      </c>
      <c r="G25" s="123">
        <v>0.9337106285714285</v>
      </c>
      <c r="H25" s="113">
        <v>32.81749844676667</v>
      </c>
      <c r="I25" s="115">
        <v>1.4718855191289126E-2</v>
      </c>
      <c r="J25" s="11" t="s">
        <v>171</v>
      </c>
      <c r="K25" s="123">
        <v>0.84759086077289569</v>
      </c>
    </row>
    <row r="26" spans="2:11">
      <c r="B26" s="28"/>
      <c r="C26" s="11" t="s">
        <v>172</v>
      </c>
      <c r="D26" s="122">
        <v>621.15</v>
      </c>
      <c r="E26" s="123">
        <v>0.49078616949152537</v>
      </c>
      <c r="F26" s="113">
        <v>28.700337371935845</v>
      </c>
      <c r="G26" s="123">
        <v>0.47081417142857135</v>
      </c>
      <c r="H26" s="113">
        <v>29.148648165796203</v>
      </c>
      <c r="I26" s="115">
        <v>-1.5380157299590191E-2</v>
      </c>
      <c r="J26" s="11" t="s">
        <v>173</v>
      </c>
      <c r="K26" s="123">
        <v>0.81370291159343577</v>
      </c>
    </row>
    <row r="27" spans="2:11">
      <c r="B27" s="28"/>
      <c r="C27" s="11" t="s">
        <v>174</v>
      </c>
      <c r="D27" s="122">
        <v>743.81</v>
      </c>
      <c r="E27" s="123">
        <v>0.61077670199236966</v>
      </c>
      <c r="F27" s="113">
        <v>30.762122277689464</v>
      </c>
      <c r="G27" s="123">
        <v>0.6078637714285714</v>
      </c>
      <c r="H27" s="113">
        <v>30.824012541796431</v>
      </c>
      <c r="I27" s="115">
        <v>-2.0078587764342792E-3</v>
      </c>
      <c r="J27" s="11" t="s">
        <v>175</v>
      </c>
      <c r="K27" s="123">
        <v>0.80183707720004238</v>
      </c>
    </row>
    <row r="28" spans="2:11">
      <c r="B28" s="2"/>
      <c r="C28" s="11" t="s">
        <v>176</v>
      </c>
      <c r="D28" s="122">
        <v>674.5</v>
      </c>
      <c r="E28" s="123">
        <v>0.82711182704535824</v>
      </c>
      <c r="F28" s="113">
        <v>22.128887857375943</v>
      </c>
      <c r="G28" s="123">
        <v>0.82259588310038123</v>
      </c>
      <c r="H28" s="113">
        <v>22.183666119039287</v>
      </c>
      <c r="I28" s="115">
        <v>-2.4693060817539969E-3</v>
      </c>
      <c r="J28" s="11" t="s">
        <v>177</v>
      </c>
      <c r="K28" s="123">
        <v>0.87813884745762705</v>
      </c>
    </row>
    <row r="29" spans="2:11">
      <c r="B29" s="96"/>
      <c r="C29" s="106" t="s">
        <v>196</v>
      </c>
      <c r="D29" s="107" t="s">
        <v>121</v>
      </c>
      <c r="E29" s="63" t="s">
        <v>122</v>
      </c>
      <c r="F29" s="108" t="s">
        <v>123</v>
      </c>
      <c r="G29" s="124" t="s">
        <v>122</v>
      </c>
      <c r="H29" s="108" t="s">
        <v>123</v>
      </c>
      <c r="I29" s="109" t="s">
        <v>124</v>
      </c>
      <c r="J29" s="11" t="s">
        <v>197</v>
      </c>
      <c r="K29" s="123">
        <v>1.2677173544752764</v>
      </c>
    </row>
    <row r="30" spans="2:11">
      <c r="B30" s="96"/>
      <c r="C30" s="11" t="s">
        <v>198</v>
      </c>
      <c r="D30" s="122">
        <v>687.03</v>
      </c>
      <c r="E30" s="123">
        <v>1.1670735777496839</v>
      </c>
      <c r="F30" s="113">
        <v>21.328274497454672</v>
      </c>
      <c r="G30" s="123">
        <v>1.4413382479338843</v>
      </c>
      <c r="H30" s="113">
        <v>18.677796112168327</v>
      </c>
      <c r="I30" s="115">
        <v>0.1419053066737137</v>
      </c>
      <c r="J30" s="11" t="s">
        <v>199</v>
      </c>
      <c r="K30" s="123">
        <v>0.84310093013555787</v>
      </c>
    </row>
    <row r="31" spans="2:11">
      <c r="B31" s="96"/>
      <c r="C31" s="11" t="s">
        <v>200</v>
      </c>
      <c r="D31" s="122">
        <v>689.2</v>
      </c>
      <c r="E31" s="123">
        <v>0.57897375474083446</v>
      </c>
      <c r="F31" s="113">
        <v>30.861753496710332</v>
      </c>
      <c r="G31" s="123">
        <v>0.57295019653179191</v>
      </c>
      <c r="H31" s="113">
        <v>31.001118765695146</v>
      </c>
      <c r="I31" s="115">
        <v>-4.4954915994526168E-3</v>
      </c>
      <c r="J31" s="11" t="s">
        <v>201</v>
      </c>
      <c r="K31" s="123">
        <v>0.67877336664584631</v>
      </c>
    </row>
    <row r="32" spans="2:11">
      <c r="B32" s="96"/>
      <c r="C32" s="11" t="s">
        <v>202</v>
      </c>
      <c r="D32" s="122">
        <v>1779.24</v>
      </c>
      <c r="E32" s="123">
        <v>1.6970487841817414</v>
      </c>
      <c r="F32" s="113">
        <v>45.135785780834105</v>
      </c>
      <c r="G32" s="123">
        <v>1.7232383841714756</v>
      </c>
      <c r="H32" s="113">
        <v>44.641472138292556</v>
      </c>
      <c r="I32" s="115">
        <v>1.1072969121856957E-2</v>
      </c>
      <c r="J32" s="11" t="s">
        <v>203</v>
      </c>
      <c r="K32" s="123">
        <v>0.65749536539662701</v>
      </c>
    </row>
    <row r="33" spans="3:11">
      <c r="C33" s="11" t="s">
        <v>204</v>
      </c>
      <c r="D33" s="122">
        <v>2035.56</v>
      </c>
      <c r="E33" s="123">
        <v>1.5537763567522087</v>
      </c>
      <c r="F33" s="113">
        <v>55.915898229082273</v>
      </c>
      <c r="G33" s="123">
        <v>1.5529325638911788</v>
      </c>
      <c r="H33" s="113">
        <v>55.937507449750512</v>
      </c>
      <c r="I33" s="115">
        <v>-3.8631003870970293E-4</v>
      </c>
      <c r="J33" s="11" t="s">
        <v>205</v>
      </c>
      <c r="K33" s="123">
        <v>0.60342685821361652</v>
      </c>
    </row>
    <row r="34" spans="3:11">
      <c r="C34" s="11" t="s">
        <v>206</v>
      </c>
      <c r="D34" s="122">
        <v>591.81999999999994</v>
      </c>
      <c r="E34" s="123">
        <v>0.8083149516196888</v>
      </c>
      <c r="F34" s="113">
        <v>23.413608694570996</v>
      </c>
      <c r="G34" s="123">
        <v>0.74396300082440237</v>
      </c>
      <c r="H34" s="113">
        <v>24.451107785284968</v>
      </c>
      <c r="I34" s="115">
        <v>-4.2431578144625171E-2</v>
      </c>
      <c r="J34" s="11" t="s">
        <v>258</v>
      </c>
      <c r="K34" s="123">
        <v>0.8131535790131168</v>
      </c>
    </row>
    <row r="35" spans="3:11">
      <c r="C35" s="106" t="s">
        <v>259</v>
      </c>
      <c r="D35" s="107" t="s">
        <v>121</v>
      </c>
      <c r="E35" s="63" t="s">
        <v>122</v>
      </c>
      <c r="F35" s="108" t="s">
        <v>123</v>
      </c>
      <c r="G35" s="124" t="s">
        <v>122</v>
      </c>
      <c r="H35" s="108" t="s">
        <v>123</v>
      </c>
      <c r="I35" s="109" t="s">
        <v>124</v>
      </c>
      <c r="J35" s="11" t="s">
        <v>260</v>
      </c>
      <c r="K35" s="123">
        <v>0.96838502495840251</v>
      </c>
    </row>
    <row r="36" spans="3:11">
      <c r="C36" s="11" t="s">
        <v>261</v>
      </c>
      <c r="D36" s="122">
        <v>960.78</v>
      </c>
      <c r="E36" s="123">
        <v>1.0434584097602018</v>
      </c>
      <c r="F36" s="113">
        <v>29.803522951268338</v>
      </c>
      <c r="G36" s="123">
        <v>1.0013775432811212</v>
      </c>
      <c r="H36" s="113">
        <v>30.466345751230062</v>
      </c>
      <c r="I36" s="115">
        <v>-2.1755900933244088E-2</v>
      </c>
      <c r="J36" s="11" t="s">
        <v>262</v>
      </c>
      <c r="K36" s="123">
        <v>0.621598301415487</v>
      </c>
    </row>
    <row r="37" spans="3:11">
      <c r="C37" s="11" t="s">
        <v>263</v>
      </c>
      <c r="D37" s="122">
        <v>1147.58</v>
      </c>
      <c r="E37" s="123">
        <v>1.0484755611601513</v>
      </c>
      <c r="F37" s="113">
        <v>37.350704743007519</v>
      </c>
      <c r="G37" s="123">
        <v>1.0578634829147797</v>
      </c>
      <c r="H37" s="113">
        <v>37.161458705968244</v>
      </c>
      <c r="I37" s="115">
        <v>5.0925352133412982E-3</v>
      </c>
      <c r="J37" s="11" t="s">
        <v>264</v>
      </c>
      <c r="K37" s="123">
        <v>0.63070085185954705</v>
      </c>
    </row>
    <row r="38" spans="3:11">
      <c r="C38" s="11" t="s">
        <v>265</v>
      </c>
      <c r="D38" s="122">
        <v>1987.51</v>
      </c>
      <c r="E38" s="123">
        <v>1.5094913588557006</v>
      </c>
      <c r="F38" s="113">
        <v>55.838319081695055</v>
      </c>
      <c r="G38" s="123">
        <v>1.6019178244746599</v>
      </c>
      <c r="H38" s="113">
        <v>53.521989478628008</v>
      </c>
      <c r="I38" s="115">
        <v>4.3278092343558727E-2</v>
      </c>
      <c r="J38" s="11" t="s">
        <v>266</v>
      </c>
      <c r="K38" s="123">
        <v>0.60798273237679346</v>
      </c>
    </row>
    <row r="39" spans="3:11">
      <c r="C39" s="11" t="s">
        <v>267</v>
      </c>
      <c r="D39" s="122">
        <v>2037.38</v>
      </c>
      <c r="E39" s="123">
        <v>1.573650982367758</v>
      </c>
      <c r="F39" s="113">
        <v>55.742454522521463</v>
      </c>
      <c r="G39" s="123">
        <v>1.6225388070752778</v>
      </c>
      <c r="H39" s="113">
        <v>54.526900337144987</v>
      </c>
      <c r="I39" s="115">
        <v>2.2292743175581053E-2</v>
      </c>
      <c r="J39" s="11" t="s">
        <v>268</v>
      </c>
      <c r="K39" s="123">
        <v>0.64807791883454735</v>
      </c>
    </row>
    <row r="40" spans="3:11">
      <c r="C40" s="11" t="s">
        <v>269</v>
      </c>
      <c r="D40" s="122">
        <v>1051.08</v>
      </c>
      <c r="E40" s="123">
        <v>0.85173579831932766</v>
      </c>
      <c r="F40" s="113">
        <v>42.618086047762795</v>
      </c>
      <c r="G40" s="123">
        <v>0.82995932482503088</v>
      </c>
      <c r="H40" s="113">
        <v>43.254628029334896</v>
      </c>
      <c r="I40" s="115">
        <v>-1.4716158953913649E-2</v>
      </c>
      <c r="J40" s="11" t="s">
        <v>270</v>
      </c>
      <c r="K40" s="123">
        <v>0.86423105931321553</v>
      </c>
    </row>
    <row r="41" spans="3:11">
      <c r="C41" s="11" t="s">
        <v>271</v>
      </c>
      <c r="D41" s="122">
        <v>2686.63</v>
      </c>
      <c r="E41" s="123">
        <v>1.9813921614802357</v>
      </c>
      <c r="F41" s="113">
        <v>58.884037635439505</v>
      </c>
      <c r="G41" s="123">
        <v>1.9864820766378246</v>
      </c>
      <c r="H41" s="113">
        <v>58.774757842612537</v>
      </c>
      <c r="I41" s="115">
        <v>1.8592980530791614E-3</v>
      </c>
      <c r="J41" s="11" t="s">
        <v>272</v>
      </c>
      <c r="K41" s="123">
        <v>0.60157707154742091</v>
      </c>
    </row>
    <row r="42" spans="3:11">
      <c r="C42" s="11" t="s">
        <v>273</v>
      </c>
      <c r="D42" s="122">
        <v>776.86</v>
      </c>
      <c r="E42" s="123">
        <v>0.64941698906644241</v>
      </c>
      <c r="F42" s="113">
        <v>33.719807600680099</v>
      </c>
      <c r="G42" s="123">
        <v>0.62185156983930778</v>
      </c>
      <c r="H42" s="113">
        <v>34.405909661134764</v>
      </c>
      <c r="I42" s="115">
        <v>-1.9941401556073157E-2</v>
      </c>
      <c r="J42" s="11" t="s">
        <v>274</v>
      </c>
      <c r="K42" s="123">
        <v>0.81310571190674441</v>
      </c>
    </row>
    <row r="43" spans="3:11">
      <c r="C43" s="11" t="s">
        <v>275</v>
      </c>
      <c r="D43" s="122">
        <v>1539</v>
      </c>
      <c r="E43" s="123">
        <v>1.1737446050420171</v>
      </c>
      <c r="F43" s="113">
        <v>49.088664823724471</v>
      </c>
      <c r="G43" s="123">
        <v>1.2774537726523889</v>
      </c>
      <c r="H43" s="113">
        <v>46.5236925488325</v>
      </c>
      <c r="I43" s="115">
        <v>5.5132603075297881E-2</v>
      </c>
      <c r="J43" s="11" t="s">
        <v>276</v>
      </c>
      <c r="K43" s="123">
        <v>0.58691690258118234</v>
      </c>
    </row>
    <row r="44" spans="3:11">
      <c r="C44" s="11" t="s">
        <v>277</v>
      </c>
      <c r="D44" s="122">
        <v>858.71</v>
      </c>
      <c r="E44" s="123">
        <v>0.77962314550042044</v>
      </c>
      <c r="F44" s="113">
        <v>34.821168096239823</v>
      </c>
      <c r="G44" s="123">
        <v>0.80417292662819451</v>
      </c>
      <c r="H44" s="113">
        <v>34.252852037524391</v>
      </c>
      <c r="I44" s="115">
        <v>1.659178797995664E-2</v>
      </c>
      <c r="J44" s="11" t="s">
        <v>278</v>
      </c>
      <c r="K44" s="123">
        <v>0.61482512286547264</v>
      </c>
    </row>
    <row r="45" spans="3:11">
      <c r="C45" s="11" t="s">
        <v>279</v>
      </c>
      <c r="D45" s="122">
        <v>664.57</v>
      </c>
      <c r="E45" s="123">
        <v>0.55558803027754411</v>
      </c>
      <c r="F45" s="113">
        <v>34.479560898699248</v>
      </c>
      <c r="G45" s="123">
        <v>0.56003885243198681</v>
      </c>
      <c r="H45" s="113">
        <v>34.347369418439193</v>
      </c>
      <c r="I45" s="115">
        <v>3.8486638860060207E-3</v>
      </c>
      <c r="J45" s="11" t="s">
        <v>280</v>
      </c>
      <c r="K45" s="123">
        <v>0.6722739858392337</v>
      </c>
    </row>
    <row r="46" spans="3:11">
      <c r="C46" s="11" t="s">
        <v>281</v>
      </c>
      <c r="D46" s="122">
        <v>1218.0899999999999</v>
      </c>
      <c r="E46" s="123">
        <v>1.4325903912494742</v>
      </c>
      <c r="F46" s="113">
        <v>35.202540250153582</v>
      </c>
      <c r="G46" s="123">
        <v>1.466086268041237</v>
      </c>
      <c r="H46" s="113">
        <v>34.643609680972041</v>
      </c>
      <c r="I46" s="115">
        <v>1.613372781672151E-2</v>
      </c>
      <c r="J46" s="11" t="s">
        <v>282</v>
      </c>
      <c r="K46" s="123">
        <v>0.89884248229904229</v>
      </c>
    </row>
    <row r="47" spans="3:11">
      <c r="C47" s="11" t="s">
        <v>283</v>
      </c>
      <c r="D47" s="122">
        <v>670.57</v>
      </c>
      <c r="E47" s="123">
        <v>0.70638088346655437</v>
      </c>
      <c r="F47" s="113">
        <v>26.967722427210543</v>
      </c>
      <c r="G47" s="123">
        <v>0.72947371546391748</v>
      </c>
      <c r="H47" s="113">
        <v>26.55666767450052</v>
      </c>
      <c r="I47" s="115">
        <v>1.5478401045953216E-2</v>
      </c>
      <c r="J47" s="11" t="s">
        <v>284</v>
      </c>
      <c r="K47" s="123">
        <v>0.65881769999999995</v>
      </c>
    </row>
    <row r="48" spans="3:11">
      <c r="C48" s="11" t="s">
        <v>285</v>
      </c>
      <c r="D48" s="122">
        <v>730.41</v>
      </c>
      <c r="E48" s="123">
        <v>0.86113332772402196</v>
      </c>
      <c r="F48" s="113">
        <v>26.722913142844494</v>
      </c>
      <c r="G48" s="123">
        <v>0.89155358350515457</v>
      </c>
      <c r="H48" s="113">
        <v>26.236247794423644</v>
      </c>
      <c r="I48" s="115">
        <v>1.8549350205645077E-2</v>
      </c>
      <c r="J48" s="11" t="s">
        <v>286</v>
      </c>
      <c r="K48" s="123">
        <v>0.87676935886761009</v>
      </c>
    </row>
    <row r="49" spans="2:12">
      <c r="B49" s="96"/>
      <c r="C49" s="11" t="s">
        <v>287</v>
      </c>
      <c r="D49" s="122">
        <v>671.05</v>
      </c>
      <c r="E49" s="123">
        <v>0.79772242424242423</v>
      </c>
      <c r="F49" s="113">
        <v>25.718677542347773</v>
      </c>
      <c r="G49" s="123">
        <v>0.80901386138613851</v>
      </c>
      <c r="H49" s="113">
        <v>25.53450740680708</v>
      </c>
      <c r="I49" s="115">
        <v>7.212597940761345E-3</v>
      </c>
      <c r="J49" s="11" t="s">
        <v>288</v>
      </c>
      <c r="K49" s="123">
        <v>0.66223152783591466</v>
      </c>
    </row>
    <row r="50" spans="2:12">
      <c r="B50" s="96"/>
      <c r="C50" s="11" t="s">
        <v>289</v>
      </c>
      <c r="D50" s="122">
        <v>562.21</v>
      </c>
      <c r="E50" s="123">
        <v>0.57787684440706488</v>
      </c>
      <c r="F50" s="113">
        <v>25.035749308279822</v>
      </c>
      <c r="G50" s="123">
        <v>0.60508491343775761</v>
      </c>
      <c r="H50" s="113">
        <v>24.54020031086743</v>
      </c>
      <c r="I50" s="115">
        <v>2.0193355846119143E-2</v>
      </c>
      <c r="J50" s="11" t="s">
        <v>290</v>
      </c>
      <c r="K50" s="123">
        <v>9.0234685642528252</v>
      </c>
    </row>
    <row r="51" spans="2:12">
      <c r="B51" s="96"/>
      <c r="C51" s="11" t="s">
        <v>291</v>
      </c>
      <c r="D51" s="122">
        <v>624.94000000000005</v>
      </c>
      <c r="E51" s="123">
        <v>0.8510932200509771</v>
      </c>
      <c r="F51" s="113">
        <v>24.352209479995846</v>
      </c>
      <c r="G51" s="123">
        <v>0.87422257425742589</v>
      </c>
      <c r="H51" s="113">
        <v>23.991817225391401</v>
      </c>
      <c r="I51" s="115">
        <v>1.5021465494619912E-2</v>
      </c>
      <c r="J51" s="11" t="s">
        <v>209</v>
      </c>
      <c r="K51" s="123">
        <v>1.1563673254759745</v>
      </c>
    </row>
    <row r="52" spans="2:12">
      <c r="B52" s="96"/>
      <c r="C52" s="106" t="s">
        <v>207</v>
      </c>
      <c r="D52" s="107" t="s">
        <v>121</v>
      </c>
      <c r="E52" s="63" t="s">
        <v>122</v>
      </c>
      <c r="F52" s="108" t="s">
        <v>123</v>
      </c>
      <c r="G52" s="124" t="s">
        <v>122</v>
      </c>
      <c r="H52" s="108" t="s">
        <v>123</v>
      </c>
      <c r="I52" s="109" t="s">
        <v>124</v>
      </c>
      <c r="J52" s="11" t="s">
        <v>199</v>
      </c>
      <c r="K52" s="123">
        <v>1.0599613318233294</v>
      </c>
    </row>
    <row r="53" spans="2:12">
      <c r="B53" s="96"/>
      <c r="C53" s="11" t="s">
        <v>208</v>
      </c>
      <c r="D53" s="122">
        <v>685.98</v>
      </c>
      <c r="E53" s="123">
        <v>1.145306224809673</v>
      </c>
      <c r="F53" s="113">
        <v>18.264627392985773</v>
      </c>
      <c r="G53" s="123">
        <v>1.5907136117485083</v>
      </c>
      <c r="H53" s="113">
        <v>15.250337699202477</v>
      </c>
      <c r="I53" s="115">
        <v>0.19765396368507493</v>
      </c>
      <c r="J53" s="11" t="s">
        <v>212</v>
      </c>
      <c r="K53" s="123">
        <v>0.79608125028312571</v>
      </c>
    </row>
    <row r="54" spans="2:12">
      <c r="B54" s="96"/>
      <c r="C54" s="11" t="s">
        <v>210</v>
      </c>
      <c r="D54" s="122">
        <v>913.51</v>
      </c>
      <c r="E54" s="123">
        <v>0.78866023318385647</v>
      </c>
      <c r="F54" s="113">
        <v>31.928228518891149</v>
      </c>
      <c r="G54" s="123">
        <v>0.86812558352402747</v>
      </c>
      <c r="H54" s="113">
        <v>30.515655916446335</v>
      </c>
      <c r="I54" s="115">
        <v>4.6290094707861495E-2</v>
      </c>
      <c r="J54" s="11" t="s">
        <v>214</v>
      </c>
      <c r="K54" s="123">
        <v>0.81618619565217387</v>
      </c>
    </row>
    <row r="55" spans="2:12">
      <c r="B55" s="96"/>
      <c r="C55" s="11" t="s">
        <v>211</v>
      </c>
      <c r="D55" s="122">
        <v>916.73</v>
      </c>
      <c r="E55" s="123">
        <v>0.79439462124607807</v>
      </c>
      <c r="F55" s="113">
        <v>34.366026817863727</v>
      </c>
      <c r="G55" s="123">
        <v>0.81321098901098909</v>
      </c>
      <c r="H55" s="113">
        <v>33.966702452618719</v>
      </c>
      <c r="I55" s="115">
        <v>1.1756347729133809E-2</v>
      </c>
      <c r="J55" s="11" t="s">
        <v>216</v>
      </c>
      <c r="K55" s="123">
        <v>0.87007344054360125</v>
      </c>
    </row>
    <row r="56" spans="2:12">
      <c r="B56" s="96"/>
      <c r="C56" s="11" t="s">
        <v>213</v>
      </c>
      <c r="D56" s="122">
        <v>1258.1300000000001</v>
      </c>
      <c r="E56" s="123">
        <v>1.2209902644554009</v>
      </c>
      <c r="F56" s="113">
        <v>36.571418803610797</v>
      </c>
      <c r="G56" s="123">
        <v>1.2247644851258579</v>
      </c>
      <c r="H56" s="113">
        <v>36.504670418753143</v>
      </c>
      <c r="I56" s="115">
        <v>1.8284889054460685E-3</v>
      </c>
      <c r="J56" s="11" t="s">
        <v>218</v>
      </c>
      <c r="K56" s="123">
        <v>0.80590880181200453</v>
      </c>
      <c r="L56" s="125"/>
    </row>
    <row r="57" spans="2:12">
      <c r="B57" s="96"/>
      <c r="C57" s="11" t="s">
        <v>215</v>
      </c>
      <c r="D57" s="122">
        <v>651.69000000000005</v>
      </c>
      <c r="E57" s="123">
        <v>0.66122592559390414</v>
      </c>
      <c r="F57" s="113">
        <v>26.081213580246974</v>
      </c>
      <c r="G57" s="123">
        <v>0.63234606593406584</v>
      </c>
      <c r="H57" s="113">
        <v>26.593491848495994</v>
      </c>
      <c r="I57" s="115">
        <v>-1.9263294612361759E-2</v>
      </c>
      <c r="J57" s="11" t="s">
        <v>220</v>
      </c>
      <c r="K57" s="123">
        <v>0.93313728652321637</v>
      </c>
      <c r="L57" s="125"/>
    </row>
    <row r="58" spans="2:12">
      <c r="B58" s="96"/>
      <c r="C58" s="11" t="s">
        <v>217</v>
      </c>
      <c r="D58" s="122">
        <v>1418.51</v>
      </c>
      <c r="E58" s="123">
        <v>1.4568133393097265</v>
      </c>
      <c r="F58" s="113">
        <v>36.585680645539</v>
      </c>
      <c r="G58" s="123">
        <v>1.4353694505494505</v>
      </c>
      <c r="H58" s="113">
        <v>36.926060627590275</v>
      </c>
      <c r="I58" s="115">
        <v>-9.2178796293518328E-3</v>
      </c>
      <c r="J58" s="11" t="s">
        <v>292</v>
      </c>
      <c r="K58" s="123">
        <v>2.4392011145165782</v>
      </c>
      <c r="L58" s="125"/>
    </row>
    <row r="59" spans="2:12">
      <c r="B59" s="96"/>
      <c r="C59" s="11" t="s">
        <v>219</v>
      </c>
      <c r="D59" s="122">
        <v>824.81</v>
      </c>
      <c r="E59" s="123">
        <v>1.4657328193635142</v>
      </c>
      <c r="F59" s="113">
        <v>15.701186041890532</v>
      </c>
      <c r="G59" s="123">
        <v>1.4474762637362639</v>
      </c>
      <c r="H59" s="113">
        <v>15.792660836872047</v>
      </c>
      <c r="I59" s="115">
        <v>-5.7922345022406452E-3</v>
      </c>
      <c r="J59" s="11" t="s">
        <v>293</v>
      </c>
      <c r="K59" s="132">
        <v>0.8179368655883994</v>
      </c>
      <c r="L59" s="125"/>
    </row>
    <row r="60" spans="2:12">
      <c r="B60" s="96"/>
      <c r="C60" s="11" t="s">
        <v>294</v>
      </c>
      <c r="D60" s="122">
        <v>1119.4000000000001</v>
      </c>
      <c r="E60" s="132">
        <v>1.7349185201546105</v>
      </c>
      <c r="F60" s="113">
        <v>19.968559358754547</v>
      </c>
      <c r="G60" s="132">
        <v>1.7150586276715412</v>
      </c>
      <c r="H60" s="113">
        <v>20.087165102948212</v>
      </c>
      <c r="I60" s="115">
        <v>-5.9045536583087754E-3</v>
      </c>
      <c r="J60" s="11" t="s">
        <v>295</v>
      </c>
      <c r="K60" s="132">
        <v>0.76432281407035163</v>
      </c>
      <c r="L60" s="125"/>
    </row>
    <row r="61" spans="2:12">
      <c r="B61" s="96"/>
      <c r="C61" s="11" t="s">
        <v>296</v>
      </c>
      <c r="D61" s="122">
        <v>1194.23</v>
      </c>
      <c r="E61" s="132">
        <v>1.5475218563535913</v>
      </c>
      <c r="F61" s="113">
        <v>30.638936151522625</v>
      </c>
      <c r="G61" s="132">
        <v>1.6028748648648647</v>
      </c>
      <c r="H61" s="113">
        <v>29.930517621581515</v>
      </c>
      <c r="I61" s="115">
        <v>2.3668769745241569E-2</v>
      </c>
      <c r="J61" s="11" t="s">
        <v>297</v>
      </c>
      <c r="K61" s="132">
        <v>0.96815771748251744</v>
      </c>
    </row>
    <row r="62" spans="2:12">
      <c r="B62" s="96"/>
      <c r="C62" s="11" t="s">
        <v>298</v>
      </c>
      <c r="D62" s="122">
        <v>1468.1</v>
      </c>
      <c r="E62" s="132">
        <v>1.458660265486726</v>
      </c>
      <c r="F62" s="113">
        <v>37.888072549986163</v>
      </c>
      <c r="G62" s="132">
        <v>1.2948408568207443</v>
      </c>
      <c r="H62" s="113">
        <v>40.760154294503565</v>
      </c>
      <c r="I62" s="115">
        <v>-7.0462975281344709E-2</v>
      </c>
      <c r="J62" s="11" t="s">
        <v>299</v>
      </c>
      <c r="K62" s="132">
        <v>8.237299468531468</v>
      </c>
    </row>
    <row r="63" spans="2:12">
      <c r="B63" s="96"/>
      <c r="C63" s="11" t="s">
        <v>300</v>
      </c>
      <c r="D63" s="122">
        <v>702.48</v>
      </c>
      <c r="E63" s="132">
        <v>0.60808292845257894</v>
      </c>
      <c r="F63" s="113">
        <v>38.592084519177007</v>
      </c>
      <c r="G63" s="132">
        <v>0.62749007674943558</v>
      </c>
      <c r="H63" s="113">
        <v>8.0587070371883449</v>
      </c>
      <c r="I63" s="115">
        <v>3.7888680331828581</v>
      </c>
      <c r="J63" s="11"/>
      <c r="K63" s="132" t="s">
        <v>50</v>
      </c>
    </row>
    <row r="66" spans="4:4">
      <c r="D66" s="133"/>
    </row>
  </sheetData>
  <mergeCells count="1">
    <mergeCell ref="C7:E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51" min="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4"/>
  <sheetViews>
    <sheetView topLeftCell="A27" zoomScaleSheetLayoutView="100" workbookViewId="0">
      <selection activeCell="A27" sqref="A27"/>
    </sheetView>
  </sheetViews>
  <sheetFormatPr defaultRowHeight="12.75"/>
  <cols>
    <col min="1" max="1" width="0.7109375" style="140" customWidth="1"/>
    <col min="2" max="2" width="11.28515625" style="140" customWidth="1"/>
    <col min="3" max="3" width="10.140625" style="140" bestFit="1" customWidth="1"/>
    <col min="4" max="4" width="11.28515625" style="140" bestFit="1" customWidth="1"/>
    <col min="5" max="6" width="11.42578125" style="140" customWidth="1"/>
    <col min="7" max="8" width="9.28515625" style="140" bestFit="1" customWidth="1"/>
    <col min="9" max="9" width="9.85546875" style="140" customWidth="1"/>
    <col min="10" max="10" width="11.140625" style="140" bestFit="1" customWidth="1"/>
    <col min="11" max="11" width="9.85546875" style="140" customWidth="1"/>
    <col min="12" max="12" width="10.140625" style="140" customWidth="1"/>
    <col min="13" max="13" width="0.5703125" style="140" customWidth="1"/>
    <col min="14" max="16384" width="9.140625" style="140"/>
  </cols>
  <sheetData>
    <row r="1" spans="1:13" s="137" customFormat="1" ht="24.75" customHeight="1">
      <c r="A1" s="134"/>
      <c r="B1" s="135" t="s">
        <v>3</v>
      </c>
      <c r="C1" s="134"/>
      <c r="D1" s="134"/>
      <c r="E1" s="134"/>
      <c r="F1" s="134"/>
      <c r="G1" s="134"/>
      <c r="H1" s="134"/>
      <c r="I1" s="136"/>
      <c r="J1" s="134"/>
      <c r="K1" s="134"/>
      <c r="L1" s="134"/>
      <c r="M1" s="134"/>
    </row>
    <row r="2" spans="1:13" s="137" customFormat="1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3">
      <c r="A3" s="139"/>
      <c r="C3" s="139"/>
      <c r="D3" s="139"/>
      <c r="E3" s="139"/>
      <c r="F3" s="139"/>
      <c r="G3" s="139"/>
      <c r="H3" s="139"/>
      <c r="I3" s="139"/>
    </row>
    <row r="4" spans="1:13">
      <c r="I4" s="139"/>
    </row>
    <row r="5" spans="1:13">
      <c r="I5" s="139"/>
    </row>
    <row r="6" spans="1:13">
      <c r="I6" s="139"/>
    </row>
    <row r="7" spans="1:13">
      <c r="I7" s="139"/>
    </row>
    <row r="8" spans="1:13">
      <c r="I8" s="139"/>
    </row>
    <row r="9" spans="1:13">
      <c r="I9" s="139"/>
    </row>
    <row r="10" spans="1:13">
      <c r="I10" s="139"/>
    </row>
    <row r="11" spans="1:13">
      <c r="I11" s="139"/>
    </row>
    <row r="12" spans="1:13">
      <c r="I12" s="139"/>
    </row>
    <row r="13" spans="1:13">
      <c r="I13" s="139"/>
    </row>
    <row r="14" spans="1:13">
      <c r="I14" s="139"/>
    </row>
    <row r="15" spans="1:13">
      <c r="I15" s="139"/>
    </row>
    <row r="16" spans="1:13">
      <c r="H16" s="137"/>
      <c r="I16" s="139"/>
    </row>
    <row r="17" spans="2:12">
      <c r="H17" s="137"/>
      <c r="I17" s="139"/>
    </row>
    <row r="18" spans="2:12">
      <c r="C18" s="141"/>
      <c r="D18" s="139"/>
      <c r="E18" s="139"/>
      <c r="F18" s="139"/>
      <c r="G18" s="142"/>
      <c r="H18" s="138"/>
      <c r="I18" s="139"/>
      <c r="J18" s="139"/>
      <c r="K18" s="139"/>
      <c r="L18" s="139"/>
    </row>
    <row r="19" spans="2:12">
      <c r="B19" s="139"/>
      <c r="C19" s="139"/>
      <c r="D19" s="139"/>
      <c r="E19" s="139"/>
      <c r="F19" s="139"/>
      <c r="G19" s="242" t="s">
        <v>301</v>
      </c>
      <c r="H19" s="242"/>
      <c r="I19" s="139"/>
      <c r="J19" s="139"/>
      <c r="K19" s="139"/>
      <c r="L19" s="139"/>
    </row>
    <row r="20" spans="2:12" ht="13.5" thickBot="1">
      <c r="C20" s="243" t="s">
        <v>5</v>
      </c>
      <c r="D20" s="243"/>
      <c r="E20" s="243" t="s">
        <v>16</v>
      </c>
      <c r="F20" s="243"/>
      <c r="G20" s="243" t="s">
        <v>302</v>
      </c>
      <c r="H20" s="243"/>
      <c r="I20" s="243" t="s">
        <v>303</v>
      </c>
      <c r="J20" s="243"/>
      <c r="K20" s="241" t="s">
        <v>304</v>
      </c>
      <c r="L20" s="241"/>
    </row>
    <row r="21" spans="2:12" ht="13.5" thickTop="1">
      <c r="B21" s="143"/>
      <c r="C21" s="144" t="s">
        <v>305</v>
      </c>
      <c r="D21" s="145" t="s">
        <v>306</v>
      </c>
      <c r="E21" s="146" t="s">
        <v>305</v>
      </c>
      <c r="F21" s="147" t="s">
        <v>306</v>
      </c>
      <c r="G21" s="148" t="s">
        <v>305</v>
      </c>
      <c r="H21" s="149" t="s">
        <v>306</v>
      </c>
      <c r="I21" s="146" t="s">
        <v>305</v>
      </c>
      <c r="J21" s="147" t="s">
        <v>306</v>
      </c>
      <c r="K21" s="150" t="s">
        <v>307</v>
      </c>
      <c r="L21" s="151" t="s">
        <v>36</v>
      </c>
    </row>
    <row r="22" spans="2:12">
      <c r="B22" s="152" t="s">
        <v>60</v>
      </c>
      <c r="C22" s="153">
        <v>4725767</v>
      </c>
      <c r="D22" s="154">
        <v>4725767</v>
      </c>
      <c r="E22" s="153">
        <v>24171287.813849784</v>
      </c>
      <c r="F22" s="154">
        <v>24171287.813849784</v>
      </c>
      <c r="G22" s="155">
        <v>5.1147861953096259</v>
      </c>
      <c r="H22" s="156">
        <v>5.1147861953096259</v>
      </c>
      <c r="I22" s="153">
        <v>9028058.6325549092</v>
      </c>
      <c r="J22" s="157">
        <v>9028058.6325549092</v>
      </c>
      <c r="K22" s="153">
        <v>191039.57142857142</v>
      </c>
      <c r="L22" s="157">
        <v>152444.09677419355</v>
      </c>
    </row>
    <row r="23" spans="2:12">
      <c r="B23" s="152" t="s">
        <v>61</v>
      </c>
      <c r="C23" s="153">
        <v>4498259</v>
      </c>
      <c r="D23" s="154">
        <v>9224026</v>
      </c>
      <c r="E23" s="153">
        <v>22828299.007460639</v>
      </c>
      <c r="F23" s="154">
        <v>46999586.821310423</v>
      </c>
      <c r="G23" s="155">
        <v>5.0749187646733187</v>
      </c>
      <c r="H23" s="156">
        <v>5.0953441394582395</v>
      </c>
      <c r="I23" s="153">
        <v>8577305.8936516978</v>
      </c>
      <c r="J23" s="157">
        <v>17605364.526206605</v>
      </c>
      <c r="K23" s="153">
        <v>194460.95</v>
      </c>
      <c r="L23" s="157">
        <v>160652.10714285713</v>
      </c>
    </row>
    <row r="24" spans="2:12">
      <c r="B24" s="152" t="s">
        <v>62</v>
      </c>
      <c r="C24" s="153">
        <v>5170773</v>
      </c>
      <c r="D24" s="154">
        <v>14394799</v>
      </c>
      <c r="E24" s="153">
        <v>26774811.035625447</v>
      </c>
      <c r="F24" s="154">
        <v>73774397.856935874</v>
      </c>
      <c r="G24" s="155">
        <v>5.1781060656937461</v>
      </c>
      <c r="H24" s="156">
        <v>5.1250731501659645</v>
      </c>
      <c r="I24" s="153">
        <v>9971748.4449912999</v>
      </c>
      <c r="J24" s="157">
        <v>27577112.971197903</v>
      </c>
      <c r="K24" s="153">
        <v>203510.04545454544</v>
      </c>
      <c r="L24" s="157">
        <v>166799.12903225806</v>
      </c>
    </row>
    <row r="25" spans="2:12">
      <c r="B25" s="152" t="s">
        <v>63</v>
      </c>
      <c r="C25" s="153">
        <v>4629633</v>
      </c>
      <c r="D25" s="154">
        <v>19024432</v>
      </c>
      <c r="E25" s="153">
        <v>24231977.375126742</v>
      </c>
      <c r="F25" s="154">
        <v>98006375.232062608</v>
      </c>
      <c r="G25" s="155">
        <v>5.2341033026001718</v>
      </c>
      <c r="H25" s="156">
        <v>5.1516058525196762</v>
      </c>
      <c r="I25" s="153">
        <v>8974780.0081043337</v>
      </c>
      <c r="J25" s="157">
        <v>36551892.979302235</v>
      </c>
      <c r="K25" s="153">
        <v>197740.94736842104</v>
      </c>
      <c r="L25" s="157">
        <v>154321.1</v>
      </c>
    </row>
    <row r="26" spans="2:12">
      <c r="B26" s="152" t="s">
        <v>64</v>
      </c>
      <c r="C26" s="153">
        <v>5394648</v>
      </c>
      <c r="D26" s="154">
        <v>24419080</v>
      </c>
      <c r="E26" s="153">
        <v>28097486.904032562</v>
      </c>
      <c r="F26" s="154">
        <v>126103862.13609517</v>
      </c>
      <c r="G26" s="155">
        <v>5.2084004190880595</v>
      </c>
      <c r="H26" s="156">
        <v>5.1641528729213046</v>
      </c>
      <c r="I26" s="153">
        <v>10453663.808312623</v>
      </c>
      <c r="J26" s="157">
        <v>47005556.78761486</v>
      </c>
      <c r="K26" s="153">
        <v>209694.40909090909</v>
      </c>
      <c r="L26" s="157">
        <v>174020.90322580645</v>
      </c>
    </row>
    <row r="27" spans="2:12">
      <c r="B27" s="152" t="s">
        <v>65</v>
      </c>
      <c r="C27" s="153"/>
      <c r="D27" s="154"/>
      <c r="E27" s="153"/>
      <c r="F27" s="154"/>
      <c r="G27" s="155"/>
      <c r="H27" s="156"/>
      <c r="I27" s="153"/>
      <c r="J27" s="157"/>
      <c r="K27" s="153"/>
      <c r="L27" s="157"/>
    </row>
    <row r="28" spans="2:12">
      <c r="B28" s="152" t="s">
        <v>66</v>
      </c>
      <c r="C28" s="153"/>
      <c r="D28" s="157"/>
      <c r="E28" s="153"/>
      <c r="F28" s="154"/>
      <c r="G28" s="155"/>
      <c r="H28" s="156"/>
      <c r="I28" s="153"/>
      <c r="J28" s="157"/>
      <c r="K28" s="153"/>
      <c r="L28" s="157"/>
    </row>
    <row r="29" spans="2:12">
      <c r="B29" s="152" t="s">
        <v>67</v>
      </c>
      <c r="C29" s="153"/>
      <c r="D29" s="157"/>
      <c r="E29" s="153"/>
      <c r="F29" s="154"/>
      <c r="G29" s="155"/>
      <c r="H29" s="156"/>
      <c r="I29" s="153"/>
      <c r="J29" s="157"/>
      <c r="K29" s="153"/>
      <c r="L29" s="157"/>
    </row>
    <row r="30" spans="2:12">
      <c r="B30" s="152" t="s">
        <v>68</v>
      </c>
      <c r="C30" s="153"/>
      <c r="D30" s="157"/>
      <c r="E30" s="153"/>
      <c r="F30" s="154"/>
      <c r="G30" s="155"/>
      <c r="H30" s="156"/>
      <c r="I30" s="153"/>
      <c r="J30" s="157"/>
      <c r="K30" s="153"/>
      <c r="L30" s="157"/>
    </row>
    <row r="31" spans="2:12">
      <c r="B31" s="152" t="s">
        <v>69</v>
      </c>
      <c r="C31" s="153"/>
      <c r="D31" s="157"/>
      <c r="E31" s="153"/>
      <c r="F31" s="154"/>
      <c r="G31" s="155"/>
      <c r="H31" s="156"/>
      <c r="I31" s="153"/>
      <c r="J31" s="157"/>
      <c r="K31" s="153"/>
      <c r="L31" s="157"/>
    </row>
    <row r="32" spans="2:12">
      <c r="B32" s="152" t="s">
        <v>70</v>
      </c>
      <c r="C32" s="153"/>
      <c r="D32" s="157"/>
      <c r="E32" s="153"/>
      <c r="F32" s="154"/>
      <c r="G32" s="155"/>
      <c r="H32" s="156"/>
      <c r="I32" s="153"/>
      <c r="J32" s="157"/>
      <c r="K32" s="153"/>
      <c r="L32" s="157"/>
    </row>
    <row r="33" spans="2:12" ht="13.5" thickBot="1">
      <c r="B33" s="158" t="s">
        <v>71</v>
      </c>
      <c r="C33" s="159"/>
      <c r="D33" s="160"/>
      <c r="E33" s="159"/>
      <c r="F33" s="161"/>
      <c r="G33" s="162"/>
      <c r="H33" s="163"/>
      <c r="I33" s="159"/>
      <c r="J33" s="161"/>
      <c r="K33" s="159"/>
      <c r="L33" s="161"/>
    </row>
    <row r="34" spans="2:12" ht="14.25" thickTop="1" thickBot="1">
      <c r="B34" s="139"/>
      <c r="C34" s="164"/>
      <c r="D34" s="165"/>
      <c r="E34" s="165"/>
      <c r="F34" s="165"/>
      <c r="G34" s="165"/>
      <c r="H34" s="165"/>
      <c r="I34" s="165"/>
      <c r="J34" s="165"/>
      <c r="K34" s="139"/>
      <c r="L34" s="139"/>
    </row>
    <row r="35" spans="2:12" ht="13.5" thickTop="1">
      <c r="B35" s="139"/>
      <c r="C35" s="165"/>
      <c r="D35" s="165"/>
      <c r="E35" s="165"/>
      <c r="F35" s="165"/>
      <c r="G35" s="165"/>
      <c r="H35" s="165"/>
      <c r="I35" s="166" t="s">
        <v>5</v>
      </c>
      <c r="J35" s="167" t="s">
        <v>308</v>
      </c>
      <c r="K35" s="168" t="s">
        <v>5</v>
      </c>
      <c r="L35" s="169" t="s">
        <v>309</v>
      </c>
    </row>
    <row r="36" spans="2:12">
      <c r="B36" s="139"/>
      <c r="C36" s="165"/>
      <c r="D36" s="165"/>
      <c r="E36" s="165"/>
      <c r="F36" s="165"/>
      <c r="G36" s="165"/>
      <c r="H36" s="165"/>
      <c r="I36" s="170">
        <v>1</v>
      </c>
      <c r="J36" s="171">
        <v>0.24652292675014836</v>
      </c>
      <c r="K36" s="172" t="s">
        <v>310</v>
      </c>
      <c r="L36" s="173">
        <v>0.24652292675014836</v>
      </c>
    </row>
    <row r="37" spans="2:12">
      <c r="B37" s="139"/>
      <c r="C37" s="165"/>
      <c r="D37" s="165"/>
      <c r="E37" s="165"/>
      <c r="F37" s="165"/>
      <c r="G37" s="165"/>
      <c r="H37" s="165"/>
      <c r="I37" s="170">
        <v>2</v>
      </c>
      <c r="J37" s="171">
        <v>0.25768679246674064</v>
      </c>
      <c r="K37" s="172" t="s">
        <v>311</v>
      </c>
      <c r="L37" s="173">
        <v>0.50420971921688906</v>
      </c>
    </row>
    <row r="38" spans="2:12">
      <c r="B38" s="139"/>
      <c r="C38" s="165"/>
      <c r="D38" s="165"/>
      <c r="E38" s="165"/>
      <c r="F38" s="165"/>
      <c r="G38" s="165"/>
      <c r="H38" s="165"/>
      <c r="I38" s="170">
        <v>3</v>
      </c>
      <c r="J38" s="171">
        <v>0.10192533830733899</v>
      </c>
      <c r="K38" s="172" t="s">
        <v>312</v>
      </c>
      <c r="L38" s="173">
        <v>0.60613505752422803</v>
      </c>
    </row>
    <row r="39" spans="2:12">
      <c r="B39" s="139"/>
      <c r="C39" s="165"/>
      <c r="D39" s="165"/>
      <c r="E39" s="165"/>
      <c r="F39" s="165"/>
      <c r="G39" s="165"/>
      <c r="H39" s="165"/>
      <c r="I39" s="170">
        <v>4</v>
      </c>
      <c r="J39" s="171">
        <v>0.10188663248266532</v>
      </c>
      <c r="K39" s="172" t="s">
        <v>313</v>
      </c>
      <c r="L39" s="173">
        <v>0.7080216900068933</v>
      </c>
    </row>
    <row r="40" spans="2:12">
      <c r="B40" s="139"/>
      <c r="C40" s="165"/>
      <c r="D40" s="165"/>
      <c r="E40" s="165"/>
      <c r="F40" s="165"/>
      <c r="G40" s="165"/>
      <c r="H40" s="165"/>
      <c r="I40" s="170">
        <v>5</v>
      </c>
      <c r="J40" s="171">
        <v>4.9854945314199137E-2</v>
      </c>
      <c r="K40" s="172" t="s">
        <v>314</v>
      </c>
      <c r="L40" s="173">
        <v>0.7578766353210924</v>
      </c>
    </row>
    <row r="41" spans="2:12">
      <c r="B41" s="139"/>
      <c r="C41" s="165"/>
      <c r="D41" s="165"/>
      <c r="E41" s="165"/>
      <c r="F41" s="165"/>
      <c r="G41" s="165"/>
      <c r="H41" s="165"/>
      <c r="I41" s="170">
        <v>10</v>
      </c>
      <c r="J41" s="171">
        <v>1.6326485474256941E-2</v>
      </c>
      <c r="K41" s="172" t="s">
        <v>315</v>
      </c>
      <c r="L41" s="173">
        <v>0.89180063182650937</v>
      </c>
    </row>
    <row r="42" spans="2:12">
      <c r="B42" s="139"/>
      <c r="C42" s="165"/>
      <c r="D42" s="165"/>
      <c r="E42" s="165"/>
      <c r="F42" s="165"/>
      <c r="G42" s="165"/>
      <c r="H42" s="165"/>
      <c r="I42" s="170">
        <v>15</v>
      </c>
      <c r="J42" s="171">
        <v>6.4177943577966431E-3</v>
      </c>
      <c r="K42" s="172" t="s">
        <v>316</v>
      </c>
      <c r="L42" s="173">
        <v>0.93934244333282946</v>
      </c>
    </row>
    <row r="43" spans="2:12">
      <c r="B43" s="139"/>
      <c r="C43" s="165"/>
      <c r="D43" s="165"/>
      <c r="E43" s="165"/>
      <c r="F43" s="165"/>
      <c r="G43" s="165"/>
      <c r="H43" s="165"/>
      <c r="I43" s="170">
        <v>30</v>
      </c>
      <c r="J43" s="171">
        <v>1.2459589275906177E-3</v>
      </c>
      <c r="K43" s="172" t="s">
        <v>317</v>
      </c>
      <c r="L43" s="173">
        <v>0.9832330053782663</v>
      </c>
    </row>
    <row r="44" spans="2:12">
      <c r="B44" s="139"/>
      <c r="C44" s="165"/>
      <c r="D44" s="165"/>
      <c r="E44" s="165"/>
      <c r="F44" s="165"/>
      <c r="G44" s="165"/>
      <c r="H44" s="165"/>
      <c r="I44" s="170">
        <v>45</v>
      </c>
      <c r="J44" s="171">
        <v>4.6262676157580627E-4</v>
      </c>
      <c r="K44" s="172" t="s">
        <v>318</v>
      </c>
      <c r="L44" s="173">
        <v>0.99356008802810392</v>
      </c>
    </row>
    <row r="45" spans="2:12" ht="13.5" thickBot="1">
      <c r="B45" s="139"/>
      <c r="C45" s="165"/>
      <c r="D45" s="165"/>
      <c r="E45" s="165"/>
      <c r="F45" s="165"/>
      <c r="G45" s="165"/>
      <c r="H45" s="165"/>
      <c r="I45" s="174">
        <v>60</v>
      </c>
      <c r="J45" s="175">
        <v>1.5298016418642199E-4</v>
      </c>
      <c r="K45" s="176" t="s">
        <v>319</v>
      </c>
      <c r="L45" s="177">
        <v>0.99702518090365178</v>
      </c>
    </row>
    <row r="46" spans="2:12" ht="14.25" thickTop="1" thickBot="1">
      <c r="B46" s="139"/>
      <c r="C46" s="165"/>
      <c r="D46" s="165"/>
      <c r="E46" s="165"/>
      <c r="F46" s="165"/>
      <c r="G46" s="165"/>
      <c r="H46" s="165"/>
      <c r="I46" s="178"/>
      <c r="J46" s="178"/>
      <c r="K46" s="178"/>
      <c r="L46" s="138"/>
    </row>
    <row r="47" spans="2:12" ht="39.75" thickTop="1" thickBot="1">
      <c r="B47" s="139"/>
      <c r="C47" s="165"/>
      <c r="D47" s="165"/>
      <c r="E47" s="165"/>
      <c r="F47" s="165"/>
      <c r="G47" s="165"/>
      <c r="H47" s="165"/>
      <c r="I47" s="179" t="s">
        <v>320</v>
      </c>
      <c r="J47" s="180"/>
      <c r="K47" s="180"/>
      <c r="L47" s="181">
        <v>5.0609266543053781</v>
      </c>
    </row>
    <row r="48" spans="2:12" ht="14.25" thickTop="1" thickBot="1">
      <c r="B48" s="139"/>
      <c r="C48" s="165"/>
      <c r="D48" s="165"/>
      <c r="E48" s="165"/>
      <c r="F48" s="165"/>
      <c r="G48" s="165"/>
      <c r="H48" s="165"/>
      <c r="I48" s="182"/>
      <c r="J48" s="182"/>
      <c r="K48" s="138"/>
      <c r="L48" s="138"/>
    </row>
    <row r="49" spans="1:13" ht="13.5" thickTop="1">
      <c r="B49" s="139"/>
      <c r="C49" s="165"/>
      <c r="D49" s="165"/>
      <c r="E49" s="165"/>
      <c r="F49" s="165"/>
      <c r="G49" s="165"/>
      <c r="H49" s="165"/>
      <c r="I49" s="166" t="s">
        <v>5</v>
      </c>
      <c r="J49" s="167" t="s">
        <v>308</v>
      </c>
      <c r="K49" s="168" t="s">
        <v>5</v>
      </c>
      <c r="L49" s="169" t="s">
        <v>309</v>
      </c>
    </row>
    <row r="50" spans="1:13">
      <c r="B50" s="139"/>
      <c r="C50" s="165"/>
      <c r="D50" s="165"/>
      <c r="E50" s="165"/>
      <c r="F50" s="165"/>
      <c r="G50" s="165"/>
      <c r="H50" s="165"/>
      <c r="I50" s="170">
        <v>5</v>
      </c>
      <c r="J50" s="171">
        <v>2.6183421759801559E-3</v>
      </c>
      <c r="K50" s="172" t="s">
        <v>314</v>
      </c>
      <c r="L50" s="173">
        <v>1.3858265003789706E-2</v>
      </c>
    </row>
    <row r="51" spans="1:13">
      <c r="B51" s="139"/>
      <c r="C51" s="165"/>
      <c r="D51" s="165"/>
      <c r="E51" s="165"/>
      <c r="F51" s="165"/>
      <c r="G51" s="165"/>
      <c r="H51" s="165"/>
      <c r="I51" s="170">
        <v>15</v>
      </c>
      <c r="J51" s="171">
        <v>5.6070419623785572E-3</v>
      </c>
      <c r="K51" s="172" t="s">
        <v>316</v>
      </c>
      <c r="L51" s="173">
        <v>5.5458898918211257E-2</v>
      </c>
    </row>
    <row r="52" spans="1:13">
      <c r="B52" s="139"/>
      <c r="C52" s="165"/>
      <c r="D52" s="165"/>
      <c r="E52" s="165"/>
      <c r="F52" s="165"/>
      <c r="G52" s="165"/>
      <c r="H52" s="165"/>
      <c r="I52" s="170">
        <v>30</v>
      </c>
      <c r="J52" s="171">
        <v>1.0645628057603529E-2</v>
      </c>
      <c r="K52" s="172" t="s">
        <v>317</v>
      </c>
      <c r="L52" s="173">
        <v>0.18131158271894163</v>
      </c>
    </row>
    <row r="53" spans="1:13">
      <c r="B53" s="139"/>
      <c r="C53" s="165"/>
      <c r="D53" s="165"/>
      <c r="E53" s="165"/>
      <c r="F53" s="165"/>
      <c r="G53" s="165"/>
      <c r="H53" s="165"/>
      <c r="I53" s="170">
        <v>45</v>
      </c>
      <c r="J53" s="171">
        <v>1.4581754289257906E-2</v>
      </c>
      <c r="K53" s="172" t="s">
        <v>318</v>
      </c>
      <c r="L53" s="173">
        <v>0.37527561496589257</v>
      </c>
    </row>
    <row r="54" spans="1:13">
      <c r="B54" s="139"/>
      <c r="C54" s="165"/>
      <c r="D54" s="165"/>
      <c r="E54" s="165"/>
      <c r="F54" s="165"/>
      <c r="G54" s="165"/>
      <c r="H54" s="165"/>
      <c r="I54" s="170">
        <v>60</v>
      </c>
      <c r="J54" s="171">
        <v>1.0490594639288914E-2</v>
      </c>
      <c r="K54" s="172" t="s">
        <v>319</v>
      </c>
      <c r="L54" s="173">
        <v>0.55770688348377306</v>
      </c>
    </row>
    <row r="55" spans="1:13">
      <c r="B55" s="139"/>
      <c r="C55" s="165"/>
      <c r="D55" s="165"/>
      <c r="E55" s="165"/>
      <c r="F55" s="165"/>
      <c r="G55" s="165"/>
      <c r="H55" s="165"/>
      <c r="I55" s="170">
        <v>75</v>
      </c>
      <c r="J55" s="171">
        <v>7.9756080755184998E-3</v>
      </c>
      <c r="K55" s="172" t="s">
        <v>321</v>
      </c>
      <c r="L55" s="173">
        <v>0.69598807965272513</v>
      </c>
    </row>
    <row r="56" spans="1:13">
      <c r="B56" s="139"/>
      <c r="C56" s="165"/>
      <c r="D56" s="165"/>
      <c r="E56" s="165"/>
      <c r="F56" s="165"/>
      <c r="G56" s="165"/>
      <c r="H56" s="165"/>
      <c r="I56" s="170">
        <v>90</v>
      </c>
      <c r="J56" s="171">
        <v>6.7181147936332944E-3</v>
      </c>
      <c r="K56" s="172" t="s">
        <v>322</v>
      </c>
      <c r="L56" s="173">
        <v>0.80534693033831728</v>
      </c>
    </row>
    <row r="57" spans="1:13">
      <c r="B57" s="139"/>
      <c r="C57" s="165"/>
      <c r="D57" s="165"/>
      <c r="E57" s="165"/>
      <c r="F57" s="165"/>
      <c r="G57" s="165"/>
      <c r="H57" s="165"/>
      <c r="I57" s="170">
        <v>100</v>
      </c>
      <c r="J57" s="171">
        <v>4.6079377110177086E-3</v>
      </c>
      <c r="K57" s="172" t="s">
        <v>323</v>
      </c>
      <c r="L57" s="173">
        <v>0.8578515813408667</v>
      </c>
    </row>
    <row r="58" spans="1:13">
      <c r="B58" s="139"/>
      <c r="C58" s="165"/>
      <c r="D58" s="165"/>
      <c r="E58" s="165"/>
      <c r="F58" s="165"/>
      <c r="G58" s="165"/>
      <c r="H58" s="165"/>
      <c r="I58" s="170">
        <v>125</v>
      </c>
      <c r="J58" s="171">
        <v>2.1101770826155862E-3</v>
      </c>
      <c r="K58" s="172" t="s">
        <v>324</v>
      </c>
      <c r="L58" s="173">
        <v>0.93585061668848613</v>
      </c>
    </row>
    <row r="59" spans="1:13" ht="13.5" thickBot="1">
      <c r="I59" s="174">
        <v>150</v>
      </c>
      <c r="J59" s="175">
        <v>1.03355612209743E-3</v>
      </c>
      <c r="K59" s="176" t="s">
        <v>325</v>
      </c>
      <c r="L59" s="177">
        <v>0.97074174877695851</v>
      </c>
    </row>
    <row r="60" spans="1:13" ht="14.25" thickTop="1" thickBot="1">
      <c r="I60" s="178"/>
      <c r="J60" s="178"/>
      <c r="K60" s="178"/>
      <c r="L60" s="138"/>
    </row>
    <row r="61" spans="1:13" ht="39.75" thickTop="1" thickBot="1">
      <c r="I61" s="179" t="s">
        <v>326</v>
      </c>
      <c r="J61" s="180"/>
      <c r="K61" s="180"/>
      <c r="L61" s="181">
        <v>62.774460828222971</v>
      </c>
    </row>
    <row r="62" spans="1:13" ht="13.5" thickTop="1">
      <c r="I62" s="183"/>
      <c r="J62" s="183"/>
      <c r="K62" s="183"/>
      <c r="L62" s="184"/>
    </row>
    <row r="64" spans="1:13" ht="24.75" customHeight="1">
      <c r="A64" s="134"/>
      <c r="B64" s="185"/>
      <c r="C64" s="134"/>
      <c r="D64" s="134"/>
      <c r="E64" s="134"/>
      <c r="F64" s="134"/>
      <c r="G64" s="134"/>
      <c r="H64" s="134"/>
      <c r="I64" s="134"/>
      <c r="J64" s="134"/>
      <c r="K64" s="134"/>
      <c r="L64" s="134"/>
      <c r="M64" s="134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R55"/>
  <sheetViews>
    <sheetView showGridLines="0" topLeftCell="A25" zoomScaleSheetLayoutView="100" workbookViewId="0">
      <selection activeCell="G38" sqref="G38"/>
    </sheetView>
  </sheetViews>
  <sheetFormatPr defaultColWidth="9.140625" defaultRowHeight="1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8" width="0" hidden="1" customWidth="1"/>
  </cols>
  <sheetData>
    <row r="1" spans="1:18">
      <c r="B1" s="214" t="s">
        <v>305</v>
      </c>
      <c r="C1" s="215">
        <v>5</v>
      </c>
      <c r="D1" s="216"/>
    </row>
    <row r="2" spans="1:18" ht="20.25">
      <c r="B2" s="78" t="s">
        <v>327</v>
      </c>
      <c r="L2" s="4" t="s">
        <v>360</v>
      </c>
    </row>
    <row r="6" spans="1:18" ht="15.75" thickBo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8" ht="15.75" thickTop="1">
      <c r="E7" s="218"/>
      <c r="P7" t="s">
        <v>365</v>
      </c>
      <c r="Q7" s="218">
        <v>209694</v>
      </c>
      <c r="R7" s="218" t="str">
        <f>P7&amp;Q7</f>
        <v>Média dia útil 209694</v>
      </c>
    </row>
    <row r="8" spans="1:18">
      <c r="P8" t="s">
        <v>366</v>
      </c>
      <c r="Q8" s="218">
        <v>174021</v>
      </c>
      <c r="R8" t="str">
        <f>P8&amp;Q8</f>
        <v>Média mensal 174021</v>
      </c>
    </row>
    <row r="9" spans="1:18">
      <c r="P9" t="s">
        <v>367</v>
      </c>
      <c r="Q9" s="218">
        <v>86819</v>
      </c>
      <c r="R9" t="str">
        <f>P9&amp;Q9</f>
        <v>Média FDS 86819</v>
      </c>
    </row>
    <row r="10" spans="1:18">
      <c r="C10" s="219"/>
      <c r="D10" s="219" t="s">
        <v>5</v>
      </c>
      <c r="E10" s="219" t="s">
        <v>308</v>
      </c>
    </row>
    <row r="11" spans="1:18" ht="6" customHeight="1"/>
    <row r="12" spans="1:18">
      <c r="C12" s="220" t="s">
        <v>328</v>
      </c>
      <c r="D12" s="221">
        <v>4613277</v>
      </c>
      <c r="E12" s="13">
        <v>0.85515811226237559</v>
      </c>
    </row>
    <row r="13" spans="1:18">
      <c r="C13" s="222" t="s">
        <v>329</v>
      </c>
      <c r="D13" s="223">
        <v>391859</v>
      </c>
      <c r="E13" s="13">
        <v>7.2638474280434975E-2</v>
      </c>
    </row>
    <row r="14" spans="1:18">
      <c r="C14" s="220" t="s">
        <v>330</v>
      </c>
      <c r="D14" s="221">
        <v>389512</v>
      </c>
      <c r="E14" s="13">
        <v>7.2203413457189419E-2</v>
      </c>
    </row>
    <row r="15" spans="1:18" ht="7.5" customHeight="1"/>
    <row r="16" spans="1:18">
      <c r="C16" s="219" t="s">
        <v>331</v>
      </c>
      <c r="D16" s="224">
        <v>5394648</v>
      </c>
      <c r="E16" s="186"/>
    </row>
    <row r="18" spans="1:13" ht="19.5" customHeight="1" thickBot="1">
      <c r="A18" s="217"/>
      <c r="B18" s="217"/>
      <c r="C18" s="217"/>
      <c r="D18" s="225"/>
      <c r="E18" s="217"/>
      <c r="F18" s="217"/>
      <c r="G18" s="217"/>
      <c r="H18" s="217"/>
      <c r="I18" s="217"/>
      <c r="J18" s="217"/>
      <c r="K18" s="217"/>
      <c r="L18" s="217"/>
      <c r="M18" s="217"/>
    </row>
    <row r="19" spans="1:13" ht="15" customHeight="1" thickTop="1">
      <c r="A19" s="226"/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</row>
    <row r="20" spans="1:13">
      <c r="C20" s="219"/>
      <c r="D20" s="219" t="s">
        <v>5</v>
      </c>
      <c r="E20" s="219" t="s">
        <v>308</v>
      </c>
    </row>
    <row r="21" spans="1:13" ht="7.5" customHeight="1">
      <c r="C21" s="227"/>
      <c r="D21" s="227"/>
      <c r="E21" s="227"/>
    </row>
    <row r="22" spans="1:13">
      <c r="C22" s="228" t="s">
        <v>328</v>
      </c>
      <c r="D22" s="229"/>
      <c r="E22" s="230"/>
    </row>
    <row r="23" spans="1:13">
      <c r="C23" s="220" t="s">
        <v>332</v>
      </c>
      <c r="D23" s="221">
        <v>1095100</v>
      </c>
      <c r="E23" s="13">
        <v>0.23738006627393066</v>
      </c>
    </row>
    <row r="24" spans="1:13">
      <c r="C24" s="220" t="s">
        <v>333</v>
      </c>
      <c r="D24" s="221">
        <v>1781470</v>
      </c>
      <c r="E24" s="13">
        <v>0.38616150731898385</v>
      </c>
    </row>
    <row r="25" spans="1:13">
      <c r="C25" s="220" t="s">
        <v>334</v>
      </c>
      <c r="D25" s="221">
        <v>1188267</v>
      </c>
      <c r="E25" s="13">
        <v>0.25757547183921536</v>
      </c>
    </row>
    <row r="26" spans="1:13">
      <c r="C26" s="220" t="s">
        <v>335</v>
      </c>
      <c r="D26" s="221">
        <v>548440</v>
      </c>
      <c r="E26" s="13">
        <v>0.11888295456787008</v>
      </c>
    </row>
    <row r="27" spans="1:13">
      <c r="C27" s="231" t="s">
        <v>329</v>
      </c>
      <c r="D27" s="232"/>
      <c r="E27" s="233"/>
    </row>
    <row r="28" spans="1:13">
      <c r="C28" s="220" t="s">
        <v>336</v>
      </c>
      <c r="D28" s="221">
        <v>263025</v>
      </c>
      <c r="E28" s="13">
        <v>0.67122357786857012</v>
      </c>
    </row>
    <row r="29" spans="1:13">
      <c r="C29" s="220" t="s">
        <v>337</v>
      </c>
      <c r="D29" s="221">
        <v>128834</v>
      </c>
      <c r="E29" s="13">
        <v>0.32877642213142994</v>
      </c>
    </row>
    <row r="30" spans="1:13">
      <c r="C30" s="231" t="s">
        <v>330</v>
      </c>
      <c r="D30" s="232"/>
      <c r="E30" s="233"/>
    </row>
    <row r="31" spans="1:13">
      <c r="C31" s="220" t="s">
        <v>338</v>
      </c>
      <c r="D31" s="221">
        <v>134138</v>
      </c>
      <c r="E31" s="13">
        <v>0.34437449937357512</v>
      </c>
    </row>
    <row r="32" spans="1:13">
      <c r="C32" s="220" t="s">
        <v>339</v>
      </c>
      <c r="D32" s="221">
        <v>255374</v>
      </c>
      <c r="E32" s="13">
        <v>0.65562550062642488</v>
      </c>
    </row>
    <row r="33" spans="1:13" ht="6" customHeight="1">
      <c r="C33" s="227"/>
      <c r="D33" s="227"/>
      <c r="E33" s="227"/>
    </row>
    <row r="34" spans="1:13">
      <c r="C34" s="219" t="s">
        <v>331</v>
      </c>
      <c r="D34" s="224">
        <f>D16</f>
        <v>5394648</v>
      </c>
      <c r="E34" s="186"/>
    </row>
    <row r="35" spans="1:13" ht="15.75" thickBot="1">
      <c r="A35" s="217"/>
      <c r="B35" s="217"/>
      <c r="C35" s="234"/>
      <c r="D35" s="234"/>
      <c r="E35" s="234"/>
      <c r="F35" s="217"/>
      <c r="G35" s="217"/>
      <c r="H35" s="217"/>
      <c r="I35" s="217"/>
      <c r="J35" s="217"/>
      <c r="K35" s="217"/>
      <c r="L35" s="217"/>
      <c r="M35" s="217"/>
    </row>
    <row r="36" spans="1:13" ht="6.75" customHeight="1" thickTop="1">
      <c r="C36" s="227"/>
      <c r="D36" s="227"/>
      <c r="E36" s="227"/>
    </row>
    <row r="37" spans="1:13">
      <c r="C37" s="227"/>
      <c r="D37" s="235"/>
      <c r="E37" s="227"/>
    </row>
    <row r="38" spans="1:13">
      <c r="C38" s="219"/>
      <c r="D38" s="219" t="s">
        <v>5</v>
      </c>
      <c r="E38" s="219" t="s">
        <v>308</v>
      </c>
    </row>
    <row r="39" spans="1:13" ht="7.5" customHeight="1">
      <c r="C39" s="227"/>
      <c r="D39" s="227"/>
      <c r="E39" s="227"/>
    </row>
    <row r="40" spans="1:13" ht="12.75" customHeight="1">
      <c r="C40" s="220" t="s">
        <v>163</v>
      </c>
      <c r="D40" s="221">
        <v>1038391</v>
      </c>
      <c r="E40" s="13">
        <f t="shared" ref="E40:E50" si="0">D40/$D$52</f>
        <v>0.1924854040523126</v>
      </c>
    </row>
    <row r="41" spans="1:13">
      <c r="C41" s="220" t="s">
        <v>169</v>
      </c>
      <c r="D41" s="221">
        <v>310654</v>
      </c>
      <c r="E41" s="13">
        <f t="shared" si="0"/>
        <v>5.7585592238826332E-2</v>
      </c>
    </row>
    <row r="42" spans="1:13">
      <c r="C42" s="220" t="s">
        <v>156</v>
      </c>
      <c r="D42" s="221">
        <v>247453</v>
      </c>
      <c r="E42" s="13">
        <f t="shared" si="0"/>
        <v>4.5870091987466097E-2</v>
      </c>
    </row>
    <row r="43" spans="1:13">
      <c r="C43" s="220" t="s">
        <v>229</v>
      </c>
      <c r="D43" s="221">
        <v>233485</v>
      </c>
      <c r="E43" s="13">
        <f t="shared" si="0"/>
        <v>4.3280859103318699E-2</v>
      </c>
    </row>
    <row r="44" spans="1:13">
      <c r="C44" s="220" t="s">
        <v>162</v>
      </c>
      <c r="D44" s="221">
        <v>215638</v>
      </c>
      <c r="E44" s="13">
        <f t="shared" si="0"/>
        <v>3.9972580231370056E-2</v>
      </c>
    </row>
    <row r="45" spans="1:13">
      <c r="C45" s="220" t="s">
        <v>340</v>
      </c>
      <c r="D45" s="221">
        <v>212813</v>
      </c>
      <c r="E45" s="13">
        <f t="shared" si="0"/>
        <v>3.9448913070880623E-2</v>
      </c>
    </row>
    <row r="46" spans="1:13">
      <c r="C46" s="220" t="s">
        <v>224</v>
      </c>
      <c r="D46" s="221">
        <v>175311</v>
      </c>
      <c r="E46" s="13">
        <f t="shared" si="0"/>
        <v>3.2497208344270098E-2</v>
      </c>
    </row>
    <row r="47" spans="1:13">
      <c r="C47" s="220" t="s">
        <v>222</v>
      </c>
      <c r="D47" s="221">
        <v>168367</v>
      </c>
      <c r="E47" s="13">
        <f t="shared" si="0"/>
        <v>3.1210006658451115E-2</v>
      </c>
    </row>
    <row r="48" spans="1:13">
      <c r="C48" s="220" t="s">
        <v>160</v>
      </c>
      <c r="D48" s="221">
        <v>136669</v>
      </c>
      <c r="E48" s="13">
        <f t="shared" si="0"/>
        <v>2.5334183064400124E-2</v>
      </c>
    </row>
    <row r="49" spans="1:13">
      <c r="C49" s="220" t="s">
        <v>368</v>
      </c>
      <c r="D49" s="221">
        <v>131149</v>
      </c>
      <c r="E49" s="13">
        <f t="shared" si="0"/>
        <v>2.431094670124909E-2</v>
      </c>
    </row>
    <row r="50" spans="1:13" ht="12.75" customHeight="1">
      <c r="C50" s="220" t="s">
        <v>341</v>
      </c>
      <c r="D50" s="221">
        <v>2524718</v>
      </c>
      <c r="E50" s="13">
        <f t="shared" si="0"/>
        <v>0.46800421454745517</v>
      </c>
    </row>
    <row r="51" spans="1:13" ht="7.5" customHeight="1">
      <c r="C51" s="227"/>
      <c r="D51" s="227"/>
      <c r="E51" s="227"/>
    </row>
    <row r="52" spans="1:13">
      <c r="C52" s="219" t="s">
        <v>331</v>
      </c>
      <c r="D52" s="224">
        <f>D34</f>
        <v>5394648</v>
      </c>
      <c r="E52" s="186"/>
    </row>
    <row r="53" spans="1:13">
      <c r="C53" s="227"/>
      <c r="D53" s="227"/>
      <c r="E53" s="227"/>
    </row>
    <row r="54" spans="1:13" ht="3.75" customHeight="1" thickBot="1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</row>
    <row r="55" spans="1:13" ht="15.75" thickTop="1"/>
  </sheetData>
  <printOptions horizontalCentered="1" verticalCentered="1"/>
  <pageMargins left="0.75" right="0.75" top="0.19685039370078741" bottom="0.98425196850393704" header="0" footer="0"/>
  <pageSetup paperSize="9" scale="79" orientation="landscape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2:Q55"/>
  <sheetViews>
    <sheetView showGridLines="0" topLeftCell="A27" zoomScaleSheetLayoutView="100" workbookViewId="0">
      <selection activeCell="G38" sqref="G38"/>
    </sheetView>
  </sheetViews>
  <sheetFormatPr defaultRowHeight="1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</cols>
  <sheetData>
    <row r="2" spans="1:17" ht="20.25">
      <c r="B2" s="78" t="s">
        <v>342</v>
      </c>
      <c r="L2" s="4" t="s">
        <v>360</v>
      </c>
    </row>
    <row r="6" spans="1:17" ht="15.75" thickBo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7" ht="15.75" thickTop="1"/>
    <row r="10" spans="1:17">
      <c r="C10" s="219"/>
      <c r="D10" s="219" t="s">
        <v>5</v>
      </c>
      <c r="E10" s="219" t="s">
        <v>308</v>
      </c>
    </row>
    <row r="11" spans="1:17" ht="6" customHeight="1"/>
    <row r="12" spans="1:17">
      <c r="C12" s="220" t="s">
        <v>328</v>
      </c>
      <c r="D12" s="221">
        <v>20748626</v>
      </c>
      <c r="E12" s="13">
        <f>D12/$D$16</f>
        <v>0.8496890955760823</v>
      </c>
    </row>
    <row r="13" spans="1:17">
      <c r="C13" s="222" t="s">
        <v>329</v>
      </c>
      <c r="D13" s="223">
        <v>1972600</v>
      </c>
      <c r="E13" s="13">
        <f>D13/$D$16</f>
        <v>8.0781094128034303E-2</v>
      </c>
    </row>
    <row r="14" spans="1:17">
      <c r="C14" s="220" t="s">
        <v>330</v>
      </c>
      <c r="D14" s="221">
        <v>1697854</v>
      </c>
      <c r="E14" s="13">
        <f>D14/$D$16</f>
        <v>6.9529810295883385E-2</v>
      </c>
      <c r="Q14" s="236"/>
    </row>
    <row r="15" spans="1:17" ht="7.5" customHeight="1"/>
    <row r="16" spans="1:17">
      <c r="C16" s="219" t="s">
        <v>42</v>
      </c>
      <c r="D16" s="224">
        <v>24419080</v>
      </c>
      <c r="E16" s="186"/>
    </row>
    <row r="18" spans="1:13" ht="19.5" customHeight="1" thickBot="1">
      <c r="A18" s="217"/>
      <c r="B18" s="217"/>
      <c r="C18" s="217"/>
      <c r="D18" s="225"/>
      <c r="E18" s="217"/>
      <c r="F18" s="217"/>
      <c r="G18" s="217"/>
      <c r="H18" s="217"/>
      <c r="I18" s="217"/>
      <c r="J18" s="217"/>
      <c r="K18" s="217"/>
      <c r="L18" s="217"/>
      <c r="M18" s="217"/>
    </row>
    <row r="19" spans="1:13" ht="15" customHeight="1" thickTop="1">
      <c r="A19" s="226"/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</row>
    <row r="20" spans="1:13">
      <c r="C20" s="219"/>
      <c r="D20" s="219" t="s">
        <v>5</v>
      </c>
      <c r="E20" s="219" t="s">
        <v>308</v>
      </c>
    </row>
    <row r="21" spans="1:13" ht="7.5" customHeight="1">
      <c r="C21" s="227"/>
      <c r="D21" s="227"/>
      <c r="E21" s="227"/>
    </row>
    <row r="22" spans="1:13">
      <c r="C22" s="228" t="s">
        <v>328</v>
      </c>
      <c r="D22" s="229"/>
      <c r="E22" s="230"/>
    </row>
    <row r="23" spans="1:13">
      <c r="C23" s="220" t="s">
        <v>332</v>
      </c>
      <c r="D23" s="221">
        <v>4941256</v>
      </c>
      <c r="E23" s="13">
        <f>D23/SUM($D$23:$D$26)</f>
        <v>0.23814858873064654</v>
      </c>
    </row>
    <row r="24" spans="1:13">
      <c r="C24" s="220" t="s">
        <v>333</v>
      </c>
      <c r="D24" s="221">
        <v>8350068</v>
      </c>
      <c r="E24" s="13">
        <f>D24/SUM($D$23:$D$26)</f>
        <v>0.40243956394992131</v>
      </c>
    </row>
    <row r="25" spans="1:13">
      <c r="C25" s="220" t="s">
        <v>334</v>
      </c>
      <c r="D25" s="221">
        <v>5419216</v>
      </c>
      <c r="E25" s="13">
        <f>D25/SUM($D$23:$D$26)</f>
        <v>0.26118433095280624</v>
      </c>
    </row>
    <row r="26" spans="1:13">
      <c r="C26" s="220" t="s">
        <v>335</v>
      </c>
      <c r="D26" s="221">
        <v>2038086</v>
      </c>
      <c r="E26" s="13">
        <f>D26/SUM($D$23:$D$26)</f>
        <v>9.8227516366625911E-2</v>
      </c>
    </row>
    <row r="27" spans="1:13">
      <c r="C27" s="231" t="s">
        <v>329</v>
      </c>
      <c r="D27" s="232"/>
      <c r="E27" s="233"/>
    </row>
    <row r="28" spans="1:13">
      <c r="C28" s="220" t="s">
        <v>336</v>
      </c>
      <c r="D28" s="221">
        <v>1376110</v>
      </c>
      <c r="E28" s="13">
        <f>D28/SUM($D$28:$D$29)</f>
        <v>0.69761228835040046</v>
      </c>
    </row>
    <row r="29" spans="1:13">
      <c r="C29" s="220" t="s">
        <v>337</v>
      </c>
      <c r="D29" s="221">
        <v>596490</v>
      </c>
      <c r="E29" s="13">
        <f>D29/SUM($D$28:$D$29)</f>
        <v>0.30238771164959949</v>
      </c>
    </row>
    <row r="30" spans="1:13">
      <c r="C30" s="231" t="s">
        <v>330</v>
      </c>
      <c r="D30" s="232"/>
      <c r="E30" s="233"/>
    </row>
    <row r="31" spans="1:13">
      <c r="C31" s="220" t="s">
        <v>338</v>
      </c>
      <c r="D31" s="221">
        <v>696368</v>
      </c>
      <c r="E31" s="13">
        <f>D31/SUM($D$31:$D$32)</f>
        <v>0.41014598428368987</v>
      </c>
    </row>
    <row r="32" spans="1:13">
      <c r="C32" s="220" t="s">
        <v>339</v>
      </c>
      <c r="D32" s="221">
        <v>1001486</v>
      </c>
      <c r="E32" s="13">
        <f>D32/SUM($D$31:$D$32)</f>
        <v>0.58985401571631013</v>
      </c>
    </row>
    <row r="33" spans="1:13" ht="6" customHeight="1">
      <c r="C33" s="227"/>
      <c r="D33" s="227"/>
      <c r="E33" s="227"/>
    </row>
    <row r="34" spans="1:13">
      <c r="C34" s="219" t="s">
        <v>42</v>
      </c>
      <c r="D34" s="224">
        <f>D16</f>
        <v>24419080</v>
      </c>
      <c r="E34" s="186"/>
    </row>
    <row r="35" spans="1:13" ht="15.75" thickBot="1">
      <c r="A35" s="217"/>
      <c r="B35" s="217"/>
      <c r="C35" s="234"/>
      <c r="D35" s="234"/>
      <c r="E35" s="234"/>
      <c r="F35" s="217"/>
      <c r="G35" s="217"/>
      <c r="H35" s="217"/>
      <c r="I35" s="217"/>
      <c r="J35" s="217"/>
      <c r="K35" s="217"/>
      <c r="L35" s="217"/>
      <c r="M35" s="217"/>
    </row>
    <row r="36" spans="1:13" ht="6.75" customHeight="1" thickTop="1">
      <c r="C36" s="227"/>
      <c r="D36" s="227"/>
      <c r="E36" s="227"/>
    </row>
    <row r="37" spans="1:13">
      <c r="C37" s="227"/>
      <c r="D37" s="235"/>
      <c r="E37" s="227"/>
    </row>
    <row r="38" spans="1:13">
      <c r="C38" s="219"/>
      <c r="D38" s="219" t="s">
        <v>5</v>
      </c>
      <c r="E38" s="219" t="s">
        <v>308</v>
      </c>
    </row>
    <row r="39" spans="1:13" ht="7.5" customHeight="1">
      <c r="C39" s="227"/>
      <c r="D39" s="227"/>
      <c r="E39" s="227"/>
    </row>
    <row r="40" spans="1:13" ht="12.75" customHeight="1">
      <c r="C40" s="220" t="s">
        <v>163</v>
      </c>
      <c r="D40" s="221">
        <v>4709080</v>
      </c>
      <c r="E40" s="13">
        <f t="shared" ref="E40:E50" si="0">D40/$D$52</f>
        <v>0.19284428405984172</v>
      </c>
    </row>
    <row r="41" spans="1:13" ht="12.75" customHeight="1">
      <c r="C41" s="220" t="s">
        <v>169</v>
      </c>
      <c r="D41" s="221">
        <v>1418111</v>
      </c>
      <c r="E41" s="13">
        <f t="shared" si="0"/>
        <v>5.8073891399675989E-2</v>
      </c>
    </row>
    <row r="42" spans="1:13" ht="12.75" customHeight="1">
      <c r="C42" s="220" t="s">
        <v>156</v>
      </c>
      <c r="D42" s="221">
        <v>1134610</v>
      </c>
      <c r="E42" s="13">
        <f t="shared" si="0"/>
        <v>4.646407645169269E-2</v>
      </c>
    </row>
    <row r="43" spans="1:13" ht="12.75" customHeight="1">
      <c r="C43" s="220" t="s">
        <v>229</v>
      </c>
      <c r="D43" s="221">
        <v>1037156</v>
      </c>
      <c r="E43" s="13">
        <f t="shared" si="0"/>
        <v>4.247318080779456E-2</v>
      </c>
    </row>
    <row r="44" spans="1:13" ht="12.75" customHeight="1">
      <c r="C44" s="220" t="s">
        <v>162</v>
      </c>
      <c r="D44" s="221">
        <v>1036265</v>
      </c>
      <c r="E44" s="13">
        <f t="shared" si="0"/>
        <v>4.2436692946663017E-2</v>
      </c>
    </row>
    <row r="45" spans="1:13">
      <c r="C45" s="220" t="s">
        <v>340</v>
      </c>
      <c r="D45" s="221">
        <v>928519</v>
      </c>
      <c r="E45" s="13">
        <f t="shared" si="0"/>
        <v>3.8024323602691014E-2</v>
      </c>
    </row>
    <row r="46" spans="1:13">
      <c r="C46" s="220" t="s">
        <v>224</v>
      </c>
      <c r="D46" s="221">
        <v>806427</v>
      </c>
      <c r="E46" s="13">
        <f t="shared" si="0"/>
        <v>3.3024462838075801E-2</v>
      </c>
    </row>
    <row r="47" spans="1:13">
      <c r="C47" s="220" t="s">
        <v>222</v>
      </c>
      <c r="D47" s="221">
        <v>725644</v>
      </c>
      <c r="E47" s="13">
        <f t="shared" si="0"/>
        <v>2.9716271047066475E-2</v>
      </c>
    </row>
    <row r="48" spans="1:13">
      <c r="C48" s="220" t="s">
        <v>160</v>
      </c>
      <c r="D48" s="221">
        <v>629473</v>
      </c>
      <c r="E48" s="13">
        <f t="shared" si="0"/>
        <v>2.5777916285134411E-2</v>
      </c>
    </row>
    <row r="49" spans="1:13">
      <c r="C49" s="220" t="s">
        <v>368</v>
      </c>
      <c r="D49" s="221">
        <v>612375</v>
      </c>
      <c r="E49" s="13">
        <f t="shared" si="0"/>
        <v>2.5077726105979421E-2</v>
      </c>
    </row>
    <row r="50" spans="1:13" ht="12.75" customHeight="1">
      <c r="C50" s="220" t="s">
        <v>341</v>
      </c>
      <c r="D50" s="221">
        <v>11381420</v>
      </c>
      <c r="E50" s="13">
        <f t="shared" si="0"/>
        <v>0.46608717445538489</v>
      </c>
    </row>
    <row r="51" spans="1:13" ht="7.5" customHeight="1">
      <c r="C51" s="227"/>
      <c r="D51" s="227"/>
      <c r="E51" s="227"/>
    </row>
    <row r="52" spans="1:13">
      <c r="C52" s="219" t="s">
        <v>42</v>
      </c>
      <c r="D52" s="224">
        <f>D34</f>
        <v>24419080</v>
      </c>
      <c r="E52" s="186"/>
    </row>
    <row r="54" spans="1:13" ht="3.75" customHeight="1" thickBot="1">
      <c r="A54" s="217"/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</row>
    <row r="55" spans="1:13" ht="15.75" thickTop="1"/>
  </sheetData>
  <printOptions horizontalCentered="1" verticalCentered="1"/>
  <pageMargins left="0.75" right="0.25" top="0.19685039370078741" bottom="0.70866141732283472" header="0" footer="0"/>
  <pageSetup paperSize="9" scale="81" orientation="landscape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8"/>
  <sheetViews>
    <sheetView showGridLines="0" zoomScaleSheetLayoutView="100" workbookViewId="0"/>
  </sheetViews>
  <sheetFormatPr defaultRowHeight="12.75"/>
  <cols>
    <col min="1" max="1" width="0.7109375" style="44" customWidth="1"/>
    <col min="2" max="2" width="20.28515625" style="44" customWidth="1"/>
    <col min="3" max="5" width="10" style="44" customWidth="1"/>
    <col min="6" max="6" width="10.7109375" style="44" customWidth="1"/>
    <col min="7" max="8" width="10.28515625" style="44" bestFit="1" customWidth="1"/>
    <col min="9" max="9" width="9.42578125" style="44" bestFit="1" customWidth="1"/>
    <col min="10" max="10" width="6.5703125" style="44" bestFit="1" customWidth="1"/>
    <col min="11" max="12" width="7.7109375" style="44" customWidth="1"/>
    <col min="13" max="13" width="0.5703125" style="44" customWidth="1"/>
    <col min="14" max="16384" width="9.140625" style="44"/>
  </cols>
  <sheetData>
    <row r="1" spans="1:15" s="77" customFormat="1" ht="24.75" customHeight="1">
      <c r="A1" s="187"/>
      <c r="B1" s="135" t="s">
        <v>343</v>
      </c>
      <c r="C1" s="188"/>
      <c r="D1" s="189"/>
      <c r="E1" s="189"/>
      <c r="F1" s="189"/>
      <c r="G1" s="189"/>
      <c r="H1" s="189"/>
      <c r="I1" s="190"/>
      <c r="J1" s="189"/>
      <c r="K1" s="189"/>
      <c r="L1" s="189"/>
      <c r="M1" s="189"/>
    </row>
    <row r="2" spans="1:15"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5">
      <c r="B3" s="54" t="s">
        <v>344</v>
      </c>
      <c r="C3" s="54"/>
      <c r="D3" s="54"/>
      <c r="E3" s="54"/>
      <c r="J3" s="54"/>
      <c r="K3" s="54"/>
      <c r="L3" s="54"/>
    </row>
    <row r="4" spans="1:15">
      <c r="B4" s="191" t="s">
        <v>345</v>
      </c>
      <c r="C4" s="191" t="s">
        <v>346</v>
      </c>
      <c r="D4" s="191" t="s">
        <v>347</v>
      </c>
      <c r="E4" s="191" t="s">
        <v>348</v>
      </c>
      <c r="F4" s="191" t="s">
        <v>349</v>
      </c>
      <c r="G4" s="191" t="s">
        <v>350</v>
      </c>
      <c r="H4" s="192" t="s">
        <v>351</v>
      </c>
      <c r="I4" s="193" t="s">
        <v>42</v>
      </c>
      <c r="J4" s="54"/>
      <c r="K4" s="54"/>
      <c r="L4" s="54"/>
    </row>
    <row r="5" spans="1:15" ht="15">
      <c r="B5" s="191" t="s">
        <v>352</v>
      </c>
      <c r="C5" s="194">
        <v>1210166</v>
      </c>
      <c r="D5" s="194">
        <v>452471</v>
      </c>
      <c r="E5" s="194">
        <v>173521</v>
      </c>
      <c r="F5" s="194">
        <v>49387</v>
      </c>
      <c r="G5" s="194">
        <v>66033</v>
      </c>
      <c r="H5" s="194">
        <v>1063</v>
      </c>
      <c r="I5" s="195">
        <v>1952641</v>
      </c>
      <c r="J5" s="196"/>
      <c r="K5" s="54"/>
      <c r="L5" s="54"/>
    </row>
    <row r="6" spans="1:15" ht="15">
      <c r="B6" s="191" t="s">
        <v>353</v>
      </c>
      <c r="C6" s="194">
        <v>885334</v>
      </c>
      <c r="D6" s="194">
        <v>578811</v>
      </c>
      <c r="E6" s="194">
        <v>313992</v>
      </c>
      <c r="F6" s="194">
        <v>100978</v>
      </c>
      <c r="G6" s="194">
        <v>66156</v>
      </c>
      <c r="H6" s="194">
        <v>24921</v>
      </c>
      <c r="I6" s="195">
        <v>1970192</v>
      </c>
      <c r="J6" s="196"/>
      <c r="K6" s="54"/>
      <c r="L6" s="54"/>
    </row>
    <row r="7" spans="1:15" ht="15">
      <c r="B7" s="191" t="s">
        <v>354</v>
      </c>
      <c r="C7" s="194">
        <v>153965</v>
      </c>
      <c r="D7" s="194">
        <v>153517</v>
      </c>
      <c r="E7" s="194">
        <v>94949</v>
      </c>
      <c r="F7" s="194">
        <v>37489</v>
      </c>
      <c r="G7" s="194">
        <v>22594</v>
      </c>
      <c r="H7" s="194">
        <v>12534</v>
      </c>
      <c r="I7" s="195">
        <v>475048</v>
      </c>
      <c r="J7" s="197"/>
      <c r="K7" s="54"/>
      <c r="L7" s="54"/>
    </row>
    <row r="8" spans="1:15" ht="15.75" thickBot="1">
      <c r="B8" s="198" t="s">
        <v>355</v>
      </c>
      <c r="C8" s="199">
        <v>434101</v>
      </c>
      <c r="D8" s="199">
        <v>267694</v>
      </c>
      <c r="E8" s="199">
        <v>146090</v>
      </c>
      <c r="F8" s="199">
        <v>68227</v>
      </c>
      <c r="G8" s="199">
        <v>41315</v>
      </c>
      <c r="H8" s="199">
        <v>32000</v>
      </c>
      <c r="I8" s="200">
        <v>989427</v>
      </c>
      <c r="J8" s="197"/>
      <c r="K8" s="54"/>
      <c r="L8" s="54"/>
    </row>
    <row r="9" spans="1:15" ht="13.5" thickTop="1">
      <c r="B9" s="201" t="s">
        <v>42</v>
      </c>
      <c r="C9" s="202">
        <v>2683566</v>
      </c>
      <c r="D9" s="202">
        <v>1452493</v>
      </c>
      <c r="E9" s="202">
        <v>728552</v>
      </c>
      <c r="F9" s="202">
        <v>256081</v>
      </c>
      <c r="G9" s="202">
        <v>196098</v>
      </c>
      <c r="H9" s="202">
        <v>70518</v>
      </c>
      <c r="I9" s="202">
        <v>5387308</v>
      </c>
      <c r="J9" s="57"/>
      <c r="K9" s="57"/>
      <c r="L9" s="57"/>
      <c r="M9" s="57"/>
      <c r="N9" s="57"/>
      <c r="O9" s="57"/>
    </row>
    <row r="10" spans="1:15" ht="15">
      <c r="B10" s="77"/>
      <c r="C10" s="77"/>
      <c r="D10" s="77"/>
      <c r="E10" s="77"/>
      <c r="F10" s="77"/>
      <c r="G10" s="77"/>
      <c r="H10" s="77"/>
      <c r="I10" s="77"/>
      <c r="J10" s="197"/>
      <c r="K10" s="57"/>
      <c r="L10" s="57"/>
      <c r="M10" s="57"/>
      <c r="N10" s="57"/>
      <c r="O10" s="57"/>
    </row>
    <row r="11" spans="1:15">
      <c r="B11" s="49" t="s">
        <v>356</v>
      </c>
      <c r="C11" s="49"/>
      <c r="D11" s="49"/>
      <c r="E11" s="49"/>
      <c r="F11" s="77"/>
      <c r="G11" s="77"/>
      <c r="H11" s="77"/>
      <c r="I11" s="77"/>
      <c r="J11" s="54"/>
      <c r="K11" s="54"/>
      <c r="L11" s="54"/>
    </row>
    <row r="12" spans="1:15">
      <c r="B12" s="191" t="s">
        <v>345</v>
      </c>
      <c r="C12" s="191" t="s">
        <v>346</v>
      </c>
      <c r="D12" s="191" t="s">
        <v>347</v>
      </c>
      <c r="E12" s="191" t="s">
        <v>348</v>
      </c>
      <c r="F12" s="191" t="s">
        <v>349</v>
      </c>
      <c r="G12" s="191" t="s">
        <v>350</v>
      </c>
      <c r="H12" s="192" t="s">
        <v>351</v>
      </c>
      <c r="I12" s="193" t="s">
        <v>42</v>
      </c>
      <c r="J12" s="54"/>
      <c r="K12" s="54"/>
      <c r="L12" s="54"/>
    </row>
    <row r="13" spans="1:15" ht="15">
      <c r="B13" s="191" t="s">
        <v>352</v>
      </c>
      <c r="C13" s="203">
        <v>0.22463278505702663</v>
      </c>
      <c r="D13" s="203">
        <v>8.3988329607291801E-2</v>
      </c>
      <c r="E13" s="203">
        <v>3.2209222119841674E-2</v>
      </c>
      <c r="F13" s="203">
        <v>9.1672872610958946E-3</v>
      </c>
      <c r="G13" s="203">
        <v>1.2257142157084762E-2</v>
      </c>
      <c r="H13" s="203">
        <v>1.9731561663079223E-4</v>
      </c>
      <c r="I13" s="204">
        <v>0.36245208181897154</v>
      </c>
      <c r="J13" s="197"/>
      <c r="K13" s="54"/>
      <c r="L13" s="54"/>
    </row>
    <row r="14" spans="1:15" ht="15">
      <c r="B14" s="191" t="s">
        <v>353</v>
      </c>
      <c r="C14" s="203">
        <v>0.16433699354111553</v>
      </c>
      <c r="D14" s="203">
        <v>0.10743974541644918</v>
      </c>
      <c r="E14" s="203">
        <v>5.8283654842084393E-2</v>
      </c>
      <c r="F14" s="203">
        <v>1.8743684229674637E-2</v>
      </c>
      <c r="G14" s="203">
        <v>1.2279973597202907E-2</v>
      </c>
      <c r="H14" s="203">
        <v>4.6258725136932959E-3</v>
      </c>
      <c r="I14" s="204">
        <v>0.36570992414021997</v>
      </c>
      <c r="J14" s="197"/>
      <c r="K14" s="54"/>
      <c r="L14" s="54"/>
    </row>
    <row r="15" spans="1:15" ht="15">
      <c r="B15" s="191" t="s">
        <v>354</v>
      </c>
      <c r="C15" s="203">
        <v>2.8579208762521097E-2</v>
      </c>
      <c r="D15" s="203">
        <v>2.8496050346481026E-2</v>
      </c>
      <c r="E15" s="203">
        <v>1.7624572420956813E-2</v>
      </c>
      <c r="F15" s="203">
        <v>6.9587630779602725E-3</v>
      </c>
      <c r="G15" s="203">
        <v>4.1939313660923046E-3</v>
      </c>
      <c r="H15" s="203">
        <v>2.3265794344782217E-3</v>
      </c>
      <c r="I15" s="204">
        <v>8.8179105408489736E-2</v>
      </c>
      <c r="J15" s="197"/>
      <c r="K15" s="54"/>
      <c r="L15" s="54"/>
    </row>
    <row r="16" spans="1:15" ht="15.75" thickBot="1">
      <c r="B16" s="205" t="s">
        <v>357</v>
      </c>
      <c r="C16" s="206">
        <v>8.0578463306720166E-2</v>
      </c>
      <c r="D16" s="206">
        <v>4.9689752284443361E-2</v>
      </c>
      <c r="E16" s="206">
        <v>2.7117439730566732E-2</v>
      </c>
      <c r="F16" s="206">
        <v>1.2664395649923858E-2</v>
      </c>
      <c r="G16" s="206">
        <v>7.6689508006596244E-3</v>
      </c>
      <c r="H16" s="206">
        <v>5.9398868600050343E-3</v>
      </c>
      <c r="I16" s="207">
        <v>0.18365888863231877</v>
      </c>
      <c r="J16" s="197"/>
      <c r="K16" s="54"/>
      <c r="L16" s="54"/>
    </row>
    <row r="17" spans="1:15" ht="13.5" thickTop="1">
      <c r="B17" s="201" t="s">
        <v>42</v>
      </c>
      <c r="C17" s="208">
        <v>0.4981274506673834</v>
      </c>
      <c r="D17" s="208">
        <v>0.26961387765466538</v>
      </c>
      <c r="E17" s="208">
        <v>0.13523488911344961</v>
      </c>
      <c r="F17" s="208">
        <v>4.7534130218654658E-2</v>
      </c>
      <c r="G17" s="208">
        <v>3.6399997921039602E-2</v>
      </c>
      <c r="H17" s="208">
        <v>1.3089654424807343E-2</v>
      </c>
      <c r="I17" s="208">
        <v>1</v>
      </c>
      <c r="J17" s="57"/>
      <c r="K17" s="57"/>
      <c r="L17" s="57"/>
      <c r="M17" s="57"/>
      <c r="N17" s="57"/>
      <c r="O17" s="57"/>
    </row>
    <row r="18" spans="1:15" ht="15">
      <c r="B18" s="77"/>
      <c r="C18" s="77"/>
      <c r="D18" s="77"/>
      <c r="E18" s="77"/>
      <c r="F18" s="77"/>
      <c r="G18" s="77"/>
      <c r="H18" s="77"/>
      <c r="I18" s="77"/>
      <c r="J18" s="197"/>
      <c r="K18" s="57"/>
      <c r="L18" s="57"/>
      <c r="M18" s="57"/>
      <c r="N18" s="57"/>
      <c r="O18" s="57"/>
    </row>
    <row r="19" spans="1:15">
      <c r="B19" s="49" t="s">
        <v>358</v>
      </c>
      <c r="C19" s="77"/>
      <c r="D19" s="77"/>
      <c r="E19" s="77"/>
      <c r="F19" s="77"/>
      <c r="G19" s="77"/>
      <c r="H19" s="209"/>
      <c r="I19" s="209"/>
      <c r="L19" s="54"/>
    </row>
    <row r="20" spans="1:15">
      <c r="B20" s="191" t="s">
        <v>359</v>
      </c>
      <c r="C20" s="191" t="s">
        <v>346</v>
      </c>
      <c r="D20" s="191" t="s">
        <v>347</v>
      </c>
      <c r="E20" s="191" t="s">
        <v>348</v>
      </c>
      <c r="F20" s="191" t="s">
        <v>349</v>
      </c>
      <c r="G20" s="210" t="s">
        <v>350</v>
      </c>
      <c r="H20" s="211" t="s">
        <v>351</v>
      </c>
      <c r="I20" s="193" t="s">
        <v>42</v>
      </c>
      <c r="L20" s="54"/>
    </row>
    <row r="21" spans="1:15">
      <c r="B21" s="191" t="s">
        <v>352</v>
      </c>
      <c r="C21" s="194">
        <v>0</v>
      </c>
      <c r="D21" s="194">
        <v>0</v>
      </c>
      <c r="E21" s="194">
        <v>0</v>
      </c>
      <c r="F21" s="194">
        <v>620</v>
      </c>
      <c r="G21" s="194">
        <v>15</v>
      </c>
      <c r="H21" s="194">
        <v>0</v>
      </c>
      <c r="I21" s="195">
        <v>635</v>
      </c>
      <c r="L21" s="54"/>
    </row>
    <row r="22" spans="1:15">
      <c r="B22" s="191" t="s">
        <v>353</v>
      </c>
      <c r="C22" s="194">
        <v>227</v>
      </c>
      <c r="D22" s="194">
        <v>845</v>
      </c>
      <c r="E22" s="194">
        <v>1093</v>
      </c>
      <c r="F22" s="194">
        <v>2142</v>
      </c>
      <c r="G22" s="194">
        <v>0</v>
      </c>
      <c r="H22" s="194">
        <v>0</v>
      </c>
      <c r="I22" s="195">
        <v>4307</v>
      </c>
      <c r="L22" s="54"/>
    </row>
    <row r="23" spans="1:15">
      <c r="B23" s="191" t="s">
        <v>354</v>
      </c>
      <c r="C23" s="194">
        <v>176</v>
      </c>
      <c r="D23" s="194">
        <v>262</v>
      </c>
      <c r="E23" s="194">
        <v>197</v>
      </c>
      <c r="F23" s="194">
        <v>1763</v>
      </c>
      <c r="G23" s="194">
        <v>0</v>
      </c>
      <c r="H23" s="194">
        <v>0</v>
      </c>
      <c r="I23" s="195">
        <v>2398</v>
      </c>
      <c r="L23" s="54"/>
    </row>
    <row r="24" spans="1:15" ht="13.5" thickBot="1">
      <c r="B24" s="198" t="s">
        <v>355</v>
      </c>
      <c r="C24" s="199">
        <v>0</v>
      </c>
      <c r="D24" s="199">
        <v>0</v>
      </c>
      <c r="E24" s="199">
        <v>0</v>
      </c>
      <c r="F24" s="199">
        <v>0</v>
      </c>
      <c r="G24" s="199">
        <v>0</v>
      </c>
      <c r="H24" s="199">
        <v>0</v>
      </c>
      <c r="I24" s="200">
        <v>0</v>
      </c>
      <c r="L24" s="54"/>
    </row>
    <row r="25" spans="1:15" ht="13.5" thickTop="1">
      <c r="B25" s="201" t="s">
        <v>42</v>
      </c>
      <c r="C25" s="202">
        <v>403</v>
      </c>
      <c r="D25" s="202">
        <v>1107</v>
      </c>
      <c r="E25" s="202">
        <v>1290</v>
      </c>
      <c r="F25" s="202">
        <v>4525</v>
      </c>
      <c r="G25" s="202">
        <v>15</v>
      </c>
      <c r="H25" s="202">
        <v>0</v>
      </c>
      <c r="I25" s="202">
        <v>7340</v>
      </c>
      <c r="L25" s="54"/>
    </row>
    <row r="26" spans="1:15">
      <c r="H26" s="118"/>
      <c r="I26" s="212"/>
      <c r="L26" s="54"/>
    </row>
    <row r="28" spans="1:15" ht="24.75" customHeight="1">
      <c r="A28" s="189"/>
      <c r="B28" s="213"/>
      <c r="C28" s="189"/>
      <c r="D28" s="189"/>
      <c r="E28" s="189"/>
      <c r="F28" s="189"/>
      <c r="G28" s="189"/>
      <c r="H28" s="189"/>
      <c r="I28" s="189"/>
      <c r="J28" s="189"/>
      <c r="K28" s="189"/>
      <c r="L28" s="189"/>
    </row>
  </sheetData>
  <pageMargins left="0.73" right="0.56999999999999995" top="0.87" bottom="0.64" header="0.56999999999999995" footer="0"/>
  <pageSetup paperSize="9" scale="77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10</vt:i4>
      </vt:variant>
      <vt:variant>
        <vt:lpstr>Intervalos com nome</vt:lpstr>
      </vt:variant>
      <vt:variant>
        <vt:i4>11</vt:i4>
      </vt:variant>
    </vt:vector>
  </HeadingPairs>
  <TitlesOfParts>
    <vt:vector size="21" baseType="lpstr">
      <vt:lpstr>Resumo Mensal</vt:lpstr>
      <vt:lpstr>Resumo Acumulado</vt:lpstr>
      <vt:lpstr>Detalhe Oferta</vt:lpstr>
      <vt:lpstr>Detalhe Ocupação</vt:lpstr>
      <vt:lpstr>Detalhe Velocidades Eurotram</vt:lpstr>
      <vt:lpstr>Detalhe Velocidades Tram train</vt:lpstr>
      <vt:lpstr>Detalhe Procura</vt:lpstr>
      <vt:lpstr>Validações Mensal</vt:lpstr>
      <vt:lpstr>Validações Acumulado</vt:lpstr>
      <vt:lpstr>Utilização Titulos</vt:lpstr>
      <vt:lpstr>'Detalhe Ocupação'!Área_de_Impressão</vt:lpstr>
      <vt:lpstr>'Detalhe Oferta'!Área_de_Impressão</vt:lpstr>
      <vt:lpstr>'Detalhe Procura'!Área_de_Impressão</vt:lpstr>
      <vt:lpstr>'Detalhe Velocidades Eurotram'!Área_de_Impressão</vt:lpstr>
      <vt:lpstr>'Detalhe Velocidades Tram train'!Área_de_Impressão</vt:lpstr>
      <vt:lpstr>'Resumo Acumulado'!Área_de_Impressão</vt:lpstr>
      <vt:lpstr>'Resumo Mensal'!Área_de_Impressão</vt:lpstr>
      <vt:lpstr>'Validações Acumulado'!Área_de_Impressão</vt:lpstr>
      <vt:lpstr>'Validações Mensal'!Área_de_Impressão</vt:lpstr>
      <vt:lpstr>'Detalhe Velocidades Eurotram'!Títulos_de_Impressão</vt:lpstr>
      <vt:lpstr>'Detalhe Velocidades Tram train'!Títulos_de_Impressão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2006-10-20T13:27:00Z</dcterms:created>
  <dcterms:modified xsi:type="dcterms:W3CDTF">2011-06-30T08:15:41Z</dcterms:modified>
</cp:coreProperties>
</file>